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Wellbeing\"/>
    </mc:Choice>
  </mc:AlternateContent>
  <xr:revisionPtr revIDLastSave="0" documentId="8_{01C37631-C553-4EBD-8679-0B48BF809D17}" xr6:coauthVersionLast="47" xr6:coauthVersionMax="47" xr10:uidLastSave="{00000000-0000-0000-0000-000000000000}"/>
  <bookViews>
    <workbookView xWindow="-120" yWindow="-120" windowWidth="23280" windowHeight="14880" xr2:uid="{B59F9822-A013-451A-92AF-95D106B333A0}"/>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AF983" i="8"/>
  <c r="T983" i="8"/>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AF976" i="8"/>
  <c r="T976" i="8"/>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AF938" i="8"/>
  <c r="T938" i="8"/>
  <c r="D938" i="8"/>
  <c r="A938" i="8"/>
  <c r="T937" i="8"/>
  <c r="AF937" i="8" s="1"/>
  <c r="D937" i="8"/>
  <c r="A937" i="8"/>
  <c r="T936" i="8"/>
  <c r="AF936" i="8" s="1"/>
  <c r="D936" i="8"/>
  <c r="A936" i="8"/>
  <c r="AF935" i="8"/>
  <c r="T935" i="8"/>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AF913" i="8"/>
  <c r="T913" i="8"/>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AF891" i="8"/>
  <c r="T891" i="8"/>
  <c r="D891" i="8"/>
  <c r="A891" i="8"/>
  <c r="AF890" i="8"/>
  <c r="T890" i="8"/>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AF879" i="8"/>
  <c r="T879" i="8"/>
  <c r="D879" i="8"/>
  <c r="A879" i="8"/>
  <c r="T878" i="8"/>
  <c r="AF878" i="8" s="1"/>
  <c r="D878" i="8"/>
  <c r="A878" i="8"/>
  <c r="T877" i="8"/>
  <c r="AF877" i="8" s="1"/>
  <c r="D877" i="8"/>
  <c r="A877" i="8"/>
  <c r="T876" i="8"/>
  <c r="AF876" i="8" s="1"/>
  <c r="D876" i="8"/>
  <c r="A876" i="8"/>
  <c r="AF875" i="8"/>
  <c r="T875" i="8"/>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AF865" i="8"/>
  <c r="T865" i="8"/>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AF828" i="8"/>
  <c r="T828" i="8"/>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AF819" i="8"/>
  <c r="T819" i="8"/>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AF804" i="8"/>
  <c r="T804" i="8"/>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AF789" i="8"/>
  <c r="T789" i="8"/>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AF780" i="8"/>
  <c r="T780" i="8"/>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AF756" i="8"/>
  <c r="T756" i="8"/>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AF740" i="8"/>
  <c r="T740" i="8"/>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AF729" i="8"/>
  <c r="T729" i="8"/>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AF710" i="8"/>
  <c r="T710" i="8"/>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AF702" i="8"/>
  <c r="T702" i="8"/>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AF690" i="8"/>
  <c r="T690" i="8"/>
  <c r="D690" i="8"/>
  <c r="A690" i="8"/>
  <c r="BL689" i="8"/>
  <c r="T689" i="8"/>
  <c r="AF689" i="8" s="1"/>
  <c r="D689" i="8"/>
  <c r="A689" i="8"/>
  <c r="BL688" i="8"/>
  <c r="T688" i="8"/>
  <c r="AF688" i="8" s="1"/>
  <c r="D688" i="8"/>
  <c r="A688" i="8"/>
  <c r="BL687" i="8"/>
  <c r="T687" i="8"/>
  <c r="AF687" i="8" s="1"/>
  <c r="D687" i="8"/>
  <c r="A687" i="8"/>
  <c r="BL686" i="8"/>
  <c r="AF686" i="8"/>
  <c r="T686" i="8"/>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AF670" i="8"/>
  <c r="T670" i="8"/>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AF640" i="8"/>
  <c r="T640" i="8"/>
  <c r="D640" i="8"/>
  <c r="A640" i="8"/>
  <c r="BL639" i="8"/>
  <c r="T639" i="8"/>
  <c r="AF639" i="8" s="1"/>
  <c r="D639" i="8"/>
  <c r="A639" i="8"/>
  <c r="BL638" i="8"/>
  <c r="T638" i="8"/>
  <c r="AF638" i="8" s="1"/>
  <c r="D638" i="8"/>
  <c r="A638" i="8"/>
  <c r="BL637" i="8"/>
  <c r="T637" i="8"/>
  <c r="AF637" i="8" s="1"/>
  <c r="D637" i="8"/>
  <c r="A637" i="8"/>
  <c r="BL636" i="8"/>
  <c r="T636" i="8"/>
  <c r="AF636" i="8" s="1"/>
  <c r="D636" i="8"/>
  <c r="A636" i="8"/>
  <c r="BL635" i="8"/>
  <c r="AF635" i="8"/>
  <c r="T635" i="8"/>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AF629" i="8"/>
  <c r="T629" i="8"/>
  <c r="D629" i="8"/>
  <c r="A629" i="8"/>
  <c r="BL628" i="8"/>
  <c r="T628" i="8"/>
  <c r="AF628" i="8" s="1"/>
  <c r="D628" i="8"/>
  <c r="A628" i="8"/>
  <c r="BL627" i="8"/>
  <c r="AF627" i="8"/>
  <c r="T627" i="8"/>
  <c r="D627" i="8"/>
  <c r="A627" i="8"/>
  <c r="BL626" i="8"/>
  <c r="T626" i="8"/>
  <c r="AF626" i="8" s="1"/>
  <c r="D626" i="8"/>
  <c r="A626" i="8"/>
  <c r="BL625" i="8"/>
  <c r="T625" i="8"/>
  <c r="AF625" i="8" s="1"/>
  <c r="D625" i="8"/>
  <c r="A625" i="8"/>
  <c r="BL624" i="8"/>
  <c r="AF624" i="8"/>
  <c r="T624" i="8"/>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AF608" i="8"/>
  <c r="T608" i="8"/>
  <c r="D608" i="8"/>
  <c r="A608" i="8"/>
  <c r="BL607" i="8"/>
  <c r="T607" i="8"/>
  <c r="AF607" i="8" s="1"/>
  <c r="D607" i="8"/>
  <c r="A607" i="8"/>
  <c r="BL606" i="8"/>
  <c r="T606" i="8"/>
  <c r="AF606" i="8" s="1"/>
  <c r="D606" i="8"/>
  <c r="A606" i="8"/>
  <c r="BL605" i="8"/>
  <c r="T605" i="8"/>
  <c r="AF605" i="8" s="1"/>
  <c r="D605" i="8"/>
  <c r="A605" i="8"/>
  <c r="BL604" i="8"/>
  <c r="AF604" i="8"/>
  <c r="T604" i="8"/>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AF588" i="8"/>
  <c r="T588" i="8"/>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AF576" i="8"/>
  <c r="T576" i="8"/>
  <c r="D576" i="8"/>
  <c r="A576" i="8"/>
  <c r="BL575" i="8"/>
  <c r="T575" i="8"/>
  <c r="AF575" i="8" s="1"/>
  <c r="D575" i="8"/>
  <c r="A575" i="8"/>
  <c r="BL574" i="8"/>
  <c r="T574" i="8"/>
  <c r="AF574" i="8" s="1"/>
  <c r="D574" i="8"/>
  <c r="A574" i="8"/>
  <c r="BL573" i="8"/>
  <c r="T573" i="8"/>
  <c r="AF573" i="8" s="1"/>
  <c r="D573" i="8"/>
  <c r="A573" i="8"/>
  <c r="BL572" i="8"/>
  <c r="AF572" i="8"/>
  <c r="T572" i="8"/>
  <c r="D572" i="8"/>
  <c r="A572" i="8"/>
  <c r="BL571" i="8"/>
  <c r="T571" i="8"/>
  <c r="AF571" i="8" s="1"/>
  <c r="D571" i="8"/>
  <c r="A571" i="8"/>
  <c r="BL570" i="8"/>
  <c r="T570" i="8"/>
  <c r="AF570" i="8" s="1"/>
  <c r="D570" i="8"/>
  <c r="A570" i="8"/>
  <c r="BL569" i="8"/>
  <c r="T569" i="8"/>
  <c r="AF569" i="8" s="1"/>
  <c r="D569" i="8"/>
  <c r="A569" i="8"/>
  <c r="BL568" i="8"/>
  <c r="AF568" i="8"/>
  <c r="T568" i="8"/>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AF545" i="8"/>
  <c r="T545" i="8"/>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AF536" i="8"/>
  <c r="T536" i="8"/>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AF529" i="8"/>
  <c r="T529" i="8"/>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AF520" i="8"/>
  <c r="T520" i="8"/>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AF508" i="8"/>
  <c r="T508" i="8"/>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AF500" i="8"/>
  <c r="T500" i="8"/>
  <c r="D500" i="8"/>
  <c r="A500" i="8"/>
  <c r="BL499" i="8"/>
  <c r="T499" i="8"/>
  <c r="AF499" i="8" s="1"/>
  <c r="D499" i="8"/>
  <c r="A499" i="8"/>
  <c r="BL498" i="8"/>
  <c r="T498" i="8"/>
  <c r="AF498" i="8" s="1"/>
  <c r="D498" i="8"/>
  <c r="A498" i="8"/>
  <c r="BL497" i="8"/>
  <c r="AF497" i="8"/>
  <c r="T497" i="8"/>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AF487" i="8"/>
  <c r="T487" i="8"/>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AF473" i="8"/>
  <c r="T473" i="8"/>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AF464" i="8"/>
  <c r="T464" i="8"/>
  <c r="D464" i="8"/>
  <c r="A464" i="8"/>
  <c r="BL463" i="8"/>
  <c r="T463" i="8"/>
  <c r="AF463" i="8" s="1"/>
  <c r="D463" i="8"/>
  <c r="A463" i="8"/>
  <c r="BL462" i="8"/>
  <c r="T462" i="8"/>
  <c r="AF462" i="8" s="1"/>
  <c r="D462" i="8"/>
  <c r="A462" i="8"/>
  <c r="BL461" i="8"/>
  <c r="AF461" i="8"/>
  <c r="T461" i="8"/>
  <c r="D461" i="8"/>
  <c r="A461" i="8"/>
  <c r="BL460" i="8"/>
  <c r="T460" i="8"/>
  <c r="AF460" i="8" s="1"/>
  <c r="D460" i="8"/>
  <c r="A460" i="8"/>
  <c r="BL459" i="8"/>
  <c r="T459" i="8"/>
  <c r="AF459" i="8" s="1"/>
  <c r="D459" i="8"/>
  <c r="A459" i="8"/>
  <c r="BL458" i="8"/>
  <c r="T458" i="8"/>
  <c r="AF458" i="8" s="1"/>
  <c r="D458" i="8"/>
  <c r="A458" i="8"/>
  <c r="BL457" i="8"/>
  <c r="T457" i="8"/>
  <c r="AF457" i="8" s="1"/>
  <c r="D457" i="8"/>
  <c r="A457" i="8"/>
  <c r="BL456" i="8"/>
  <c r="AF456" i="8"/>
  <c r="T456" i="8"/>
  <c r="D456" i="8"/>
  <c r="A456" i="8"/>
  <c r="BL455" i="8"/>
  <c r="T455" i="8"/>
  <c r="AF455" i="8" s="1"/>
  <c r="D455" i="8"/>
  <c r="A455" i="8"/>
  <c r="BL454" i="8"/>
  <c r="T454" i="8"/>
  <c r="AF454" i="8" s="1"/>
  <c r="D454" i="8"/>
  <c r="A454" i="8"/>
  <c r="BL453" i="8"/>
  <c r="AF453" i="8"/>
  <c r="T453" i="8"/>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AF443" i="8"/>
  <c r="T443" i="8"/>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AF437" i="8"/>
  <c r="T437" i="8"/>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AF431" i="8"/>
  <c r="T431" i="8"/>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AF424" i="8"/>
  <c r="T424" i="8"/>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AF416" i="8"/>
  <c r="T416" i="8"/>
  <c r="D416" i="8"/>
  <c r="A416" i="8"/>
  <c r="BL415" i="8"/>
  <c r="T415" i="8"/>
  <c r="AF415" i="8" s="1"/>
  <c r="D415" i="8"/>
  <c r="A415" i="8"/>
  <c r="BL414" i="8"/>
  <c r="T414" i="8"/>
  <c r="AF414" i="8" s="1"/>
  <c r="D414" i="8"/>
  <c r="A414" i="8"/>
  <c r="BL413" i="8"/>
  <c r="T413" i="8"/>
  <c r="AF413" i="8" s="1"/>
  <c r="D413" i="8"/>
  <c r="A413" i="8"/>
  <c r="BL412" i="8"/>
  <c r="T412" i="8"/>
  <c r="AF412" i="8" s="1"/>
  <c r="D412" i="8"/>
  <c r="A412" i="8"/>
  <c r="BL411" i="8"/>
  <c r="AF411" i="8"/>
  <c r="T411" i="8"/>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AF404" i="8"/>
  <c r="T404" i="8"/>
  <c r="D404" i="8"/>
  <c r="A404" i="8"/>
  <c r="BL403" i="8"/>
  <c r="T403" i="8"/>
  <c r="AF403" i="8" s="1"/>
  <c r="D403" i="8"/>
  <c r="A403" i="8"/>
  <c r="BL402" i="8"/>
  <c r="T402" i="8"/>
  <c r="AF402" i="8" s="1"/>
  <c r="D402" i="8"/>
  <c r="A402" i="8"/>
  <c r="BL401" i="8"/>
  <c r="T401" i="8"/>
  <c r="AF401" i="8" s="1"/>
  <c r="D401" i="8"/>
  <c r="A401" i="8"/>
  <c r="BL400" i="8"/>
  <c r="AF400" i="8"/>
  <c r="T400" i="8"/>
  <c r="D400" i="8"/>
  <c r="A400" i="8"/>
  <c r="BL399" i="8"/>
  <c r="AF399" i="8"/>
  <c r="T399" i="8"/>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AF393" i="8"/>
  <c r="T393" i="8"/>
  <c r="D393" i="8"/>
  <c r="A393" i="8"/>
  <c r="BL392" i="8"/>
  <c r="T392" i="8"/>
  <c r="AF392" i="8" s="1"/>
  <c r="D392" i="8"/>
  <c r="A392" i="8"/>
  <c r="BL391" i="8"/>
  <c r="T391" i="8"/>
  <c r="AF391" i="8" s="1"/>
  <c r="D391" i="8"/>
  <c r="A391" i="8"/>
  <c r="BL390" i="8"/>
  <c r="T390" i="8"/>
  <c r="AF390" i="8" s="1"/>
  <c r="D390" i="8"/>
  <c r="A390" i="8"/>
  <c r="BL389" i="8"/>
  <c r="T389" i="8"/>
  <c r="AF389" i="8" s="1"/>
  <c r="D389" i="8"/>
  <c r="A389" i="8"/>
  <c r="BL388" i="8"/>
  <c r="AF388" i="8"/>
  <c r="T388" i="8"/>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AF381" i="8"/>
  <c r="T381" i="8"/>
  <c r="D381" i="8"/>
  <c r="A381" i="8"/>
  <c r="BL380" i="8"/>
  <c r="AF380" i="8"/>
  <c r="T380" i="8"/>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AF373" i="8"/>
  <c r="T373" i="8"/>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AF364" i="8"/>
  <c r="T364" i="8"/>
  <c r="D364" i="8"/>
  <c r="A364" i="8"/>
  <c r="BL363" i="8"/>
  <c r="T363" i="8"/>
  <c r="AF363" i="8" s="1"/>
  <c r="D363" i="8"/>
  <c r="A363" i="8"/>
  <c r="BL362" i="8"/>
  <c r="T362" i="8"/>
  <c r="AF362" i="8" s="1"/>
  <c r="D362" i="8"/>
  <c r="A362" i="8"/>
  <c r="BL361" i="8"/>
  <c r="AF361" i="8"/>
  <c r="T361" i="8"/>
  <c r="D361" i="8"/>
  <c r="A361" i="8"/>
  <c r="BL360" i="8"/>
  <c r="AF360" i="8"/>
  <c r="T360" i="8"/>
  <c r="D360" i="8"/>
  <c r="A360" i="8"/>
  <c r="BL359" i="8"/>
  <c r="T359" i="8"/>
  <c r="AF359" i="8" s="1"/>
  <c r="D359" i="8"/>
  <c r="A359" i="8"/>
  <c r="BL358" i="8"/>
  <c r="T358" i="8"/>
  <c r="AF358" i="8" s="1"/>
  <c r="D358" i="8"/>
  <c r="A358" i="8"/>
  <c r="BL357" i="8"/>
  <c r="T357" i="8"/>
  <c r="AF357" i="8" s="1"/>
  <c r="D357" i="8"/>
  <c r="A357" i="8"/>
  <c r="BL356" i="8"/>
  <c r="AF356" i="8"/>
  <c r="T356" i="8"/>
  <c r="D356" i="8"/>
  <c r="A356" i="8"/>
  <c r="BL355" i="8"/>
  <c r="T355" i="8"/>
  <c r="AF355" i="8" s="1"/>
  <c r="D355" i="8"/>
  <c r="A355" i="8"/>
  <c r="BL354" i="8"/>
  <c r="T354" i="8"/>
  <c r="AF354" i="8" s="1"/>
  <c r="D354" i="8"/>
  <c r="A354" i="8"/>
  <c r="BL353" i="8"/>
  <c r="T353" i="8"/>
  <c r="AF353" i="8" s="1"/>
  <c r="D353" i="8"/>
  <c r="A353" i="8"/>
  <c r="BL352" i="8"/>
  <c r="AF352" i="8"/>
  <c r="T352" i="8"/>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AF345" i="8"/>
  <c r="T345" i="8"/>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AF336" i="8"/>
  <c r="T336" i="8"/>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AF330" i="8"/>
  <c r="T330" i="8"/>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AF318" i="8"/>
  <c r="T318" i="8"/>
  <c r="D318" i="8"/>
  <c r="A318" i="8"/>
  <c r="BL317" i="8"/>
  <c r="T317" i="8"/>
  <c r="AF317" i="8" s="1"/>
  <c r="D317" i="8"/>
  <c r="A317" i="8"/>
  <c r="BL316" i="8"/>
  <c r="T316" i="8"/>
  <c r="AF316" i="8" s="1"/>
  <c r="D316" i="8"/>
  <c r="A316" i="8"/>
  <c r="BL315" i="8"/>
  <c r="T315" i="8"/>
  <c r="AF315" i="8" s="1"/>
  <c r="D315" i="8"/>
  <c r="A315" i="8"/>
  <c r="BL314" i="8"/>
  <c r="AF314" i="8"/>
  <c r="T314" i="8"/>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AF302" i="8"/>
  <c r="T302" i="8"/>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AF288" i="8"/>
  <c r="T288" i="8"/>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AF266" i="8"/>
  <c r="T266" i="8"/>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AF254" i="8"/>
  <c r="T254" i="8"/>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AF243" i="8"/>
  <c r="T243" i="8"/>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AF235" i="8"/>
  <c r="T235" i="8"/>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T219" i="8"/>
  <c r="AF219" i="8" s="1"/>
  <c r="D219" i="8"/>
  <c r="A219" i="8"/>
  <c r="BL218" i="8"/>
  <c r="T218" i="8"/>
  <c r="AF218" i="8" s="1"/>
  <c r="D218" i="8"/>
  <c r="A218" i="8"/>
  <c r="BL217" i="8"/>
  <c r="AF217" i="8"/>
  <c r="T217" i="8"/>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AF210" i="8"/>
  <c r="T210" i="8"/>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AF203" i="8"/>
  <c r="T203" i="8"/>
  <c r="D203" i="8"/>
  <c r="A203" i="8"/>
  <c r="BL202" i="8"/>
  <c r="T202" i="8"/>
  <c r="AF202" i="8" s="1"/>
  <c r="D202" i="8"/>
  <c r="A202" i="8"/>
  <c r="BL201" i="8"/>
  <c r="T201" i="8"/>
  <c r="AF201" i="8" s="1"/>
  <c r="D201" i="8"/>
  <c r="A201" i="8"/>
  <c r="BL200" i="8"/>
  <c r="AF200" i="8"/>
  <c r="T200" i="8"/>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AF191" i="8"/>
  <c r="T191" i="8"/>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AF184" i="8"/>
  <c r="T184" i="8"/>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AF168" i="8"/>
  <c r="T168" i="8"/>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AF144" i="8"/>
  <c r="T144" i="8"/>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AF138" i="8"/>
  <c r="T138" i="8"/>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AF132" i="8"/>
  <c r="T132" i="8"/>
  <c r="D132" i="8"/>
  <c r="A132" i="8"/>
  <c r="BL131" i="8"/>
  <c r="T131" i="8"/>
  <c r="AF131" i="8" s="1"/>
  <c r="D131" i="8"/>
  <c r="A131" i="8"/>
  <c r="BL130" i="8"/>
  <c r="AF130" i="8"/>
  <c r="T130" i="8"/>
  <c r="D130" i="8"/>
  <c r="A130" i="8"/>
  <c r="BL129" i="8"/>
  <c r="T129" i="8"/>
  <c r="AF129" i="8" s="1"/>
  <c r="D129" i="8"/>
  <c r="A129" i="8"/>
  <c r="BL128" i="8"/>
  <c r="T128" i="8"/>
  <c r="AF128" i="8" s="1"/>
  <c r="D128" i="8"/>
  <c r="A128" i="8"/>
  <c r="BL127" i="8"/>
  <c r="AF127" i="8"/>
  <c r="T127" i="8"/>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AF118" i="8"/>
  <c r="T118" i="8"/>
  <c r="D118" i="8"/>
  <c r="A118" i="8"/>
  <c r="BL117" i="8"/>
  <c r="AF117" i="8"/>
  <c r="T117" i="8"/>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AF110" i="8"/>
  <c r="T110" i="8"/>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AF104" i="8"/>
  <c r="T104" i="8"/>
  <c r="D104" i="8"/>
  <c r="A104" i="8"/>
  <c r="BL103" i="8"/>
  <c r="AF103" i="8"/>
  <c r="T103" i="8"/>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AF96" i="8"/>
  <c r="T96" i="8"/>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AF86" i="8"/>
  <c r="T86" i="8"/>
  <c r="D86" i="8"/>
  <c r="A86" i="8"/>
  <c r="BL85" i="8"/>
  <c r="T85" i="8"/>
  <c r="AF85" i="8" s="1"/>
  <c r="D85" i="8"/>
  <c r="A85" i="8"/>
  <c r="BL84" i="8"/>
  <c r="T84" i="8"/>
  <c r="AF84" i="8" s="1"/>
  <c r="D84" i="8"/>
  <c r="A84" i="8"/>
  <c r="BL83" i="8"/>
  <c r="AF83" i="8"/>
  <c r="T83" i="8"/>
  <c r="D83" i="8"/>
  <c r="A83" i="8"/>
  <c r="BL82" i="8"/>
  <c r="T82" i="8"/>
  <c r="AF82" i="8" s="1"/>
  <c r="D82" i="8"/>
  <c r="A82" i="8"/>
  <c r="BL81" i="8"/>
  <c r="T81" i="8"/>
  <c r="AF81" i="8" s="1"/>
  <c r="D81" i="8"/>
  <c r="A81" i="8"/>
  <c r="BL80" i="8"/>
  <c r="T80" i="8"/>
  <c r="AF80" i="8" s="1"/>
  <c r="D80" i="8"/>
  <c r="A80" i="8"/>
  <c r="BL79" i="8"/>
  <c r="AF79" i="8"/>
  <c r="T79" i="8"/>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AF73" i="8"/>
  <c r="T73" i="8"/>
  <c r="D73" i="8"/>
  <c r="A73" i="8"/>
  <c r="BL72" i="8"/>
  <c r="T72" i="8"/>
  <c r="AF72" i="8" s="1"/>
  <c r="D72" i="8"/>
  <c r="A72" i="8"/>
  <c r="BL71" i="8"/>
  <c r="T71" i="8"/>
  <c r="AF71" i="8" s="1"/>
  <c r="D71" i="8"/>
  <c r="A71" i="8"/>
  <c r="BL70" i="8"/>
  <c r="AF70" i="8"/>
  <c r="T70" i="8"/>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AF64" i="8"/>
  <c r="T64" i="8"/>
  <c r="D64" i="8"/>
  <c r="A64" i="8"/>
  <c r="BL63" i="8"/>
  <c r="T63" i="8"/>
  <c r="AF63" i="8" s="1"/>
  <c r="D63" i="8"/>
  <c r="A63" i="8"/>
  <c r="BL62" i="8"/>
  <c r="T62" i="8"/>
  <c r="AF62" i="8" s="1"/>
  <c r="D62" i="8"/>
  <c r="A62" i="8"/>
  <c r="BL61" i="8"/>
  <c r="T61" i="8"/>
  <c r="AF61" i="8" s="1"/>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AF55" i="8"/>
  <c r="T55" i="8"/>
  <c r="D55" i="8"/>
  <c r="A55" i="8"/>
  <c r="BL54" i="8"/>
  <c r="T54" i="8"/>
  <c r="AF54" i="8" s="1"/>
  <c r="D54" i="8"/>
  <c r="A54" i="8"/>
  <c r="BL53" i="8"/>
  <c r="T53" i="8"/>
  <c r="AF53" i="8" s="1"/>
  <c r="D53" i="8"/>
  <c r="A53" i="8"/>
  <c r="BL52" i="8"/>
  <c r="T52" i="8"/>
  <c r="AF52" i="8" s="1"/>
  <c r="D52" i="8"/>
  <c r="A52" i="8"/>
  <c r="BL51" i="8"/>
  <c r="T51" i="8"/>
  <c r="AF51" i="8" s="1"/>
  <c r="D51" i="8"/>
  <c r="A51" i="8"/>
  <c r="BL50" i="8"/>
  <c r="AF50" i="8"/>
  <c r="T50" i="8"/>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AF42" i="8"/>
  <c r="T42" i="8"/>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V15" i="8" s="1" a="1"/>
  <c r="AV15" i="8" s="1"/>
  <c r="BM119" i="7"/>
  <c r="AW98" i="7"/>
  <c r="BM121" i="7" s="1"/>
  <c r="AW97" i="7"/>
  <c r="BM120" i="7" s="1"/>
  <c r="AW96" i="7"/>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D20" i="2" s="1"/>
  <c r="AW80" i="7"/>
  <c r="BM103" i="7" s="1"/>
  <c r="P80" i="7"/>
  <c r="F80" i="7"/>
  <c r="AW79" i="7"/>
  <c r="BM102" i="7" s="1"/>
  <c r="P79" i="7"/>
  <c r="F79" i="7"/>
  <c r="E18" i="2" s="1"/>
  <c r="AF18" i="2" s="1"/>
  <c r="AW78" i="7"/>
  <c r="BM101" i="7" s="1"/>
  <c r="P78" i="7"/>
  <c r="F78" i="7"/>
  <c r="E17" i="2" s="1"/>
  <c r="AG17" i="2" s="1"/>
  <c r="AW77" i="7"/>
  <c r="BM100" i="7" s="1"/>
  <c r="P77" i="7"/>
  <c r="F77" i="7"/>
  <c r="E16" i="2" s="1"/>
  <c r="V36" i="7"/>
  <c r="X36" i="7" s="1"/>
  <c r="T36" i="7"/>
  <c r="U36" i="7" s="1"/>
  <c r="P36" i="7"/>
  <c r="O36" i="7"/>
  <c r="V35" i="7"/>
  <c r="T35" i="7"/>
  <c r="U35" i="7" s="1"/>
  <c r="P35" i="7"/>
  <c r="O35" i="7"/>
  <c r="V34" i="7"/>
  <c r="W34" i="7" s="1"/>
  <c r="T34" i="7"/>
  <c r="U34" i="7" s="1"/>
  <c r="P34" i="7"/>
  <c r="O34" i="7"/>
  <c r="V33" i="7"/>
  <c r="T33" i="7"/>
  <c r="U33" i="7" s="1"/>
  <c r="P33" i="7"/>
  <c r="O33" i="7"/>
  <c r="V32" i="7"/>
  <c r="T32" i="7"/>
  <c r="P32" i="7"/>
  <c r="O32" i="7"/>
  <c r="V31" i="7"/>
  <c r="W31" i="7" s="1"/>
  <c r="T31" i="7"/>
  <c r="U31" i="7" s="1"/>
  <c r="S40" i="4" s="1"/>
  <c r="Y40" i="4" s="1"/>
  <c r="P31" i="7"/>
  <c r="O31" i="7"/>
  <c r="V30" i="7"/>
  <c r="T30" i="7"/>
  <c r="U30" i="7" s="1"/>
  <c r="P30" i="7"/>
  <c r="O30" i="7"/>
  <c r="V29" i="7"/>
  <c r="X29" i="7" s="1"/>
  <c r="T29" i="7"/>
  <c r="R38" i="4" s="1"/>
  <c r="P29" i="7"/>
  <c r="O29" i="7"/>
  <c r="V28" i="7"/>
  <c r="W28" i="7" s="1"/>
  <c r="T28" i="7"/>
  <c r="X28" i="7" s="1"/>
  <c r="P28" i="7"/>
  <c r="O28" i="7"/>
  <c r="V27" i="7"/>
  <c r="W27" i="7" s="1"/>
  <c r="T27" i="7"/>
  <c r="U27" i="7" s="1"/>
  <c r="S36" i="4" s="1"/>
  <c r="Y36" i="4" s="1"/>
  <c r="P27" i="7"/>
  <c r="O27" i="7"/>
  <c r="V26" i="7"/>
  <c r="W26" i="7" s="1"/>
  <c r="T26" i="7"/>
  <c r="U26" i="7" s="1"/>
  <c r="P26" i="7"/>
  <c r="O26" i="7"/>
  <c r="V25" i="7"/>
  <c r="T25" i="7"/>
  <c r="R34" i="4" s="1"/>
  <c r="P25" i="7"/>
  <c r="O25" i="7"/>
  <c r="V24" i="7"/>
  <c r="W24" i="7" s="1"/>
  <c r="T24" i="7"/>
  <c r="P24" i="7"/>
  <c r="O24" i="7"/>
  <c r="V23" i="7"/>
  <c r="W23" i="7" s="1"/>
  <c r="T23" i="7"/>
  <c r="R32" i="4" s="1"/>
  <c r="P23" i="7"/>
  <c r="O23" i="7"/>
  <c r="V22" i="7"/>
  <c r="W22" i="7" s="1"/>
  <c r="T22" i="7"/>
  <c r="U22" i="7" s="1"/>
  <c r="P22" i="7"/>
  <c r="O22" i="7"/>
  <c r="V21" i="7"/>
  <c r="W21" i="7" s="1"/>
  <c r="T21" i="7"/>
  <c r="P21" i="7"/>
  <c r="O21" i="7"/>
  <c r="V20" i="7"/>
  <c r="W20" i="7" s="1"/>
  <c r="T20" i="7"/>
  <c r="P20" i="7"/>
  <c r="O20" i="7"/>
  <c r="V19" i="7"/>
  <c r="X19" i="7" s="1"/>
  <c r="T19" i="7"/>
  <c r="U19" i="7" s="1"/>
  <c r="S28" i="4" s="1"/>
  <c r="Y28" i="4" s="1"/>
  <c r="P19" i="7"/>
  <c r="O19" i="7"/>
  <c r="G19" i="7"/>
  <c r="L27" i="3" s="1"/>
  <c r="V18" i="7"/>
  <c r="T18" i="7"/>
  <c r="U18" i="7" s="1"/>
  <c r="S27" i="4" s="1"/>
  <c r="Y27" i="4" s="1"/>
  <c r="P18" i="7"/>
  <c r="O18" i="7"/>
  <c r="V17" i="7"/>
  <c r="W17" i="7" s="1"/>
  <c r="T17" i="7"/>
  <c r="P17" i="7"/>
  <c r="O17" i="7"/>
  <c r="V16" i="7"/>
  <c r="T16" i="7"/>
  <c r="U16" i="7" s="1"/>
  <c r="S25" i="4" s="1"/>
  <c r="Y25" i="4" s="1"/>
  <c r="P16" i="7"/>
  <c r="O16" i="7"/>
  <c r="V15" i="7"/>
  <c r="T15" i="7"/>
  <c r="U15" i="7" s="1"/>
  <c r="S24" i="4" s="1"/>
  <c r="Y24" i="4" s="1"/>
  <c r="P15" i="7"/>
  <c r="O15" i="7"/>
  <c r="V14" i="7"/>
  <c r="T14" i="7"/>
  <c r="U14" i="7" s="1"/>
  <c r="S23" i="4" s="1"/>
  <c r="Y23" i="4" s="1"/>
  <c r="P14" i="7"/>
  <c r="O14" i="7"/>
  <c r="V13" i="7"/>
  <c r="W13" i="7" s="1"/>
  <c r="T13" i="7"/>
  <c r="R22" i="4" s="1"/>
  <c r="P13" i="7"/>
  <c r="O13" i="7"/>
  <c r="V12" i="7"/>
  <c r="T12" i="7"/>
  <c r="P12" i="7"/>
  <c r="O12" i="7"/>
  <c r="V11" i="7"/>
  <c r="W11" i="7" s="1"/>
  <c r="T11" i="7"/>
  <c r="R20" i="4" s="1"/>
  <c r="P11" i="7"/>
  <c r="O11" i="7"/>
  <c r="W10" i="7"/>
  <c r="V10" i="7"/>
  <c r="T10" i="7"/>
  <c r="R19" i="4" s="1"/>
  <c r="P10" i="7"/>
  <c r="O10" i="7"/>
  <c r="V9" i="7"/>
  <c r="T9" i="7"/>
  <c r="R18" i="4" s="1"/>
  <c r="P9" i="7"/>
  <c r="O9" i="7"/>
  <c r="V8" i="7"/>
  <c r="X8" i="7" s="1"/>
  <c r="T8" i="7"/>
  <c r="R17" i="4" s="1"/>
  <c r="P8" i="7"/>
  <c r="O8" i="7"/>
  <c r="G4" i="7"/>
  <c r="G18" i="7" s="1"/>
  <c r="L26"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S39" i="4"/>
  <c r="Y39" i="4" s="1"/>
  <c r="R39" i="4"/>
  <c r="O39" i="4"/>
  <c r="W38" i="4"/>
  <c r="O38" i="4"/>
  <c r="W37" i="4"/>
  <c r="O37" i="4"/>
  <c r="W36" i="4"/>
  <c r="O36" i="4"/>
  <c r="W35" i="4"/>
  <c r="S35" i="4"/>
  <c r="Y35" i="4" s="1"/>
  <c r="R35" i="4"/>
  <c r="O35" i="4"/>
  <c r="W34" i="4"/>
  <c r="O34" i="4"/>
  <c r="W33" i="4"/>
  <c r="O33" i="4"/>
  <c r="W32" i="4"/>
  <c r="O32" i="4"/>
  <c r="W31" i="4"/>
  <c r="S31" i="4"/>
  <c r="Y31" i="4" s="1"/>
  <c r="R31" i="4"/>
  <c r="O31" i="4"/>
  <c r="W30" i="4"/>
  <c r="R30" i="4"/>
  <c r="O30" i="4"/>
  <c r="W29" i="4"/>
  <c r="O29" i="4"/>
  <c r="W28" i="4"/>
  <c r="R28" i="4"/>
  <c r="O28" i="4"/>
  <c r="W27" i="4"/>
  <c r="O27" i="4"/>
  <c r="W26" i="4"/>
  <c r="O26" i="4"/>
  <c r="W25" i="4"/>
  <c r="R25" i="4"/>
  <c r="O25" i="4"/>
  <c r="W24" i="4"/>
  <c r="O24" i="4"/>
  <c r="W23" i="4"/>
  <c r="O23" i="4"/>
  <c r="W22" i="4"/>
  <c r="O22" i="4"/>
  <c r="W21" i="4"/>
  <c r="O21" i="4"/>
  <c r="W20" i="4"/>
  <c r="O20" i="4"/>
  <c r="W19" i="4"/>
  <c r="O19" i="4"/>
  <c r="W18" i="4"/>
  <c r="O18" i="4"/>
  <c r="W17" i="4"/>
  <c r="O17" i="4"/>
  <c r="E11" i="4"/>
  <c r="Y10" i="4"/>
  <c r="E10" i="4"/>
  <c r="Y9" i="4"/>
  <c r="Y8" i="4"/>
  <c r="J8" i="4"/>
  <c r="Y7" i="4"/>
  <c r="N48" i="3"/>
  <c r="L48" i="3"/>
  <c r="E48" i="3"/>
  <c r="F11" i="3"/>
  <c r="F10" i="3"/>
  <c r="K8" i="3"/>
  <c r="Y22" i="2"/>
  <c r="X22" i="2"/>
  <c r="W21" i="2"/>
  <c r="E21" i="2"/>
  <c r="AC21" i="2" s="1"/>
  <c r="W20" i="2"/>
  <c r="W19" i="2"/>
  <c r="E19" i="2"/>
  <c r="W18" i="2"/>
  <c r="W17" i="2"/>
  <c r="W16" i="2"/>
  <c r="Y15" i="2"/>
  <c r="X15" i="2"/>
  <c r="F11" i="2"/>
  <c r="F10" i="2"/>
  <c r="J8" i="2"/>
  <c r="R23" i="4" l="1"/>
  <c r="R36" i="4"/>
  <c r="U9" i="7"/>
  <c r="S18" i="4" s="1"/>
  <c r="Y18" i="4" s="1"/>
  <c r="X16" i="7"/>
  <c r="X26" i="7"/>
  <c r="Z26" i="7" s="1"/>
  <c r="X35" i="7"/>
  <c r="X9" i="7"/>
  <c r="AE21" i="2"/>
  <c r="U8" i="7"/>
  <c r="S17" i="4" s="1"/>
  <c r="Y17" i="4" s="1"/>
  <c r="I10" i="7"/>
  <c r="N18" i="3" s="1"/>
  <c r="U25" i="7"/>
  <c r="S34" i="4" s="1"/>
  <c r="Y34" i="4" s="1"/>
  <c r="AV9" i="8" a="1"/>
  <c r="AV9" i="8" s="1"/>
  <c r="R24" i="4"/>
  <c r="X34" i="7"/>
  <c r="R27" i="4"/>
  <c r="F8" i="7"/>
  <c r="E16" i="3" s="1"/>
  <c r="AD16" i="3" s="1"/>
  <c r="X27" i="7"/>
  <c r="G8" i="7"/>
  <c r="L16" i="3" s="1"/>
  <c r="U29" i="7"/>
  <c r="S38" i="4" s="1"/>
  <c r="Y38" i="4" s="1"/>
  <c r="AG16" i="2"/>
  <c r="AC16" i="2"/>
  <c r="AB17" i="2"/>
  <c r="R40" i="4"/>
  <c r="G11" i="7"/>
  <c r="L19" i="3" s="1"/>
  <c r="U12" i="7"/>
  <c r="S21" i="4" s="1"/>
  <c r="Y21" i="4" s="1"/>
  <c r="R21" i="4"/>
  <c r="X20" i="7"/>
  <c r="AF19" i="2"/>
  <c r="U32" i="7"/>
  <c r="S41" i="4" s="1"/>
  <c r="Y41" i="4" s="1"/>
  <c r="R41" i="4"/>
  <c r="AE20" i="2"/>
  <c r="W19" i="7"/>
  <c r="Z19" i="7" s="1"/>
  <c r="T28" i="4" s="1"/>
  <c r="X28" i="4" s="1"/>
  <c r="X24" i="7"/>
  <c r="U24" i="7"/>
  <c r="S33" i="4" s="1"/>
  <c r="Y33" i="4" s="1"/>
  <c r="R33" i="4"/>
  <c r="X32" i="7"/>
  <c r="K32" i="7" s="1"/>
  <c r="P40" i="3" s="1"/>
  <c r="W32" i="7"/>
  <c r="Z34" i="7"/>
  <c r="AD21" i="2"/>
  <c r="X11" i="7"/>
  <c r="U11" i="7"/>
  <c r="S20" i="4" s="1"/>
  <c r="Y20" i="4" s="1"/>
  <c r="W18" i="7"/>
  <c r="Z18" i="7" s="1"/>
  <c r="T27" i="4" s="1"/>
  <c r="X27" i="4" s="1"/>
  <c r="X18" i="7"/>
  <c r="R26" i="4"/>
  <c r="U17" i="7"/>
  <c r="S26" i="4" s="1"/>
  <c r="Y26" i="4" s="1"/>
  <c r="AF21" i="2"/>
  <c r="X17" i="7"/>
  <c r="U23" i="7"/>
  <c r="S32" i="4" s="1"/>
  <c r="Y32" i="4" s="1"/>
  <c r="X23" i="7"/>
  <c r="AX82" i="8" a="1"/>
  <c r="AX82" i="8" s="1"/>
  <c r="AY82" i="8" s="1"/>
  <c r="AX17" i="8" a="1"/>
  <c r="AX17" i="8" s="1"/>
  <c r="AX25" i="8" a="1"/>
  <c r="AX25" i="8" s="1"/>
  <c r="U20" i="7"/>
  <c r="S29" i="4" s="1"/>
  <c r="Y29" i="4" s="1"/>
  <c r="R29" i="4"/>
  <c r="X31" i="7"/>
  <c r="Z31" i="7" s="1"/>
  <c r="T40" i="4" s="1"/>
  <c r="X40" i="4" s="1"/>
  <c r="R37" i="4"/>
  <c r="G34" i="7"/>
  <c r="L42" i="3" s="1"/>
  <c r="J23" i="7"/>
  <c r="O31" i="3" s="1"/>
  <c r="J13" i="7"/>
  <c r="O21" i="3" s="1"/>
  <c r="J10" i="7"/>
  <c r="O18" i="3" s="1"/>
  <c r="H8" i="7"/>
  <c r="M16" i="3" s="1"/>
  <c r="I13" i="7"/>
  <c r="N21" i="3" s="1"/>
  <c r="F18" i="7"/>
  <c r="E26" i="3" s="1"/>
  <c r="F19" i="7"/>
  <c r="E27" i="3" s="1"/>
  <c r="H26" i="7"/>
  <c r="M34" i="3" s="1"/>
  <c r="AV119" i="8" a="1"/>
  <c r="AV119" i="8" s="1"/>
  <c r="AV27" i="8" a="1"/>
  <c r="AV27" i="8" s="1"/>
  <c r="Z11" i="7"/>
  <c r="H19" i="7"/>
  <c r="M27" i="3" s="1"/>
  <c r="F20" i="7"/>
  <c r="E28" i="3" s="1"/>
  <c r="I21" i="7"/>
  <c r="N29" i="3" s="1"/>
  <c r="G29" i="7"/>
  <c r="L37" i="3" s="1"/>
  <c r="G38" i="7"/>
  <c r="K23" i="2" s="1"/>
  <c r="K9" i="7"/>
  <c r="P17" i="3" s="1"/>
  <c r="F11" i="7"/>
  <c r="E19" i="3" s="1"/>
  <c r="X13" i="7"/>
  <c r="I20" i="7"/>
  <c r="N28" i="3" s="1"/>
  <c r="Y31" i="7"/>
  <c r="Z40" i="4" s="1"/>
  <c r="X21" i="7"/>
  <c r="X30" i="7"/>
  <c r="K30" i="7" s="1"/>
  <c r="P38" i="3" s="1"/>
  <c r="AZ82" i="8"/>
  <c r="AX11" i="8" a="1"/>
  <c r="AX11" i="8" s="1"/>
  <c r="D25" i="5" s="1"/>
  <c r="AV19" i="8" a="1"/>
  <c r="AV19" i="8" s="1"/>
  <c r="AX31" i="8" a="1"/>
  <c r="AX31" i="8" s="1"/>
  <c r="D45" i="5" s="1"/>
  <c r="AX33" i="8" a="1"/>
  <c r="AX33" i="8" s="1"/>
  <c r="D47" i="5" s="1"/>
  <c r="AV95" i="8" a="1"/>
  <c r="AV95" i="8" s="1"/>
  <c r="AV103" i="8" a="1"/>
  <c r="AV103" i="8" s="1"/>
  <c r="AV111" i="8" a="1"/>
  <c r="AV111" i="8" s="1"/>
  <c r="AV150" i="8" a="1"/>
  <c r="AV150" i="8" s="1"/>
  <c r="AV148" i="8" a="1"/>
  <c r="AV148" i="8" s="1"/>
  <c r="AV147" i="8" a="1"/>
  <c r="AV147" i="8" s="1"/>
  <c r="AV144" i="8" a="1"/>
  <c r="AV144" i="8" s="1"/>
  <c r="AV136" i="8" a="1"/>
  <c r="AV136" i="8" s="1"/>
  <c r="AV126" i="8" a="1"/>
  <c r="AV126" i="8" s="1"/>
  <c r="AV161" i="8" a="1"/>
  <c r="AV161" i="8" s="1"/>
  <c r="AV157" i="8" a="1"/>
  <c r="AV157" i="8" s="1"/>
  <c r="AV153" i="8" a="1"/>
  <c r="AV153" i="8" s="1"/>
  <c r="AV145" i="8" a="1"/>
  <c r="AV145" i="8" s="1"/>
  <c r="AV142" i="8" a="1"/>
  <c r="AV142" i="8" s="1"/>
  <c r="AV138" i="8" a="1"/>
  <c r="AV138" i="8" s="1"/>
  <c r="AV132" i="8" a="1"/>
  <c r="AV132" i="8" s="1"/>
  <c r="AV125" i="8" a="1"/>
  <c r="AV125" i="8" s="1"/>
  <c r="AV143" i="8" a="1"/>
  <c r="AV143" i="8" s="1"/>
  <c r="AV140" i="8" a="1"/>
  <c r="AV140"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35" i="8" a="1"/>
  <c r="AV135" i="8" s="1"/>
  <c r="AV163" i="8" a="1"/>
  <c r="AV163" i="8" s="1"/>
  <c r="AV159" i="8" a="1"/>
  <c r="AV159" i="8" s="1"/>
  <c r="AV155" i="8" a="1"/>
  <c r="AV155" i="8" s="1"/>
  <c r="AV137" i="8" a="1"/>
  <c r="AV137" i="8" s="1"/>
  <c r="AV129" i="8" a="1"/>
  <c r="AV129" i="8" s="1"/>
  <c r="AV38" i="8" a="1"/>
  <c r="AV38" i="8" s="1"/>
  <c r="AV28" i="8" a="1"/>
  <c r="AV28" i="8" s="1"/>
  <c r="AV22" i="8" a="1"/>
  <c r="AV22" i="8" s="1"/>
  <c r="AV18" i="8" a="1"/>
  <c r="AV18" i="8" s="1"/>
  <c r="AV134" i="8" a="1"/>
  <c r="AV134" i="8" s="1"/>
  <c r="AV127" i="8" a="1"/>
  <c r="AV127" i="8" s="1"/>
  <c r="AV117" i="8" a="1"/>
  <c r="AV117" i="8" s="1"/>
  <c r="AV109" i="8" a="1"/>
  <c r="AV109" i="8" s="1"/>
  <c r="AV101" i="8" a="1"/>
  <c r="AV101" i="8" s="1"/>
  <c r="AV93" i="8" a="1"/>
  <c r="AV93" i="8" s="1"/>
  <c r="AV85" i="8" a="1"/>
  <c r="AV85" i="8" s="1"/>
  <c r="AV39" i="8" a="1"/>
  <c r="AV39" i="8" s="1"/>
  <c r="AV29" i="8" a="1"/>
  <c r="AV29" i="8" s="1"/>
  <c r="AV152" i="8" a="1"/>
  <c r="AV152" i="8" s="1"/>
  <c r="AV82" i="8" a="1"/>
  <c r="AV82" i="8" s="1"/>
  <c r="AV32" i="8" a="1"/>
  <c r="AV32" i="8" s="1"/>
  <c r="AV24" i="8" a="1"/>
  <c r="AV24" i="8" s="1"/>
  <c r="AV20" i="8" a="1"/>
  <c r="AV20" i="8" s="1"/>
  <c r="AV156" i="8" a="1"/>
  <c r="AV156" i="8" s="1"/>
  <c r="AV154" i="8" a="1"/>
  <c r="AV154" i="8" s="1"/>
  <c r="AV149" i="8" a="1"/>
  <c r="AV149" i="8" s="1"/>
  <c r="AV133" i="8" a="1"/>
  <c r="AV133" i="8" s="1"/>
  <c r="AV131" i="8" a="1"/>
  <c r="AV131" i="8" s="1"/>
  <c r="AV123" i="8" a="1"/>
  <c r="AV123" i="8" s="1"/>
  <c r="AV115" i="8" a="1"/>
  <c r="AV115" i="8" s="1"/>
  <c r="AV107" i="8" a="1"/>
  <c r="AV107" i="8" s="1"/>
  <c r="AV99" i="8" a="1"/>
  <c r="AV99" i="8" s="1"/>
  <c r="AV91" i="8" a="1"/>
  <c r="AV91" i="8" s="1"/>
  <c r="AV37" i="8" a="1"/>
  <c r="AV37" i="8" s="1"/>
  <c r="AV160" i="8" a="1"/>
  <c r="AV160" i="8" s="1"/>
  <c r="AV158" i="8" a="1"/>
  <c r="AV158" i="8" s="1"/>
  <c r="AV151" i="8" a="1"/>
  <c r="AV151" i="8" s="1"/>
  <c r="AV141" i="8" a="1"/>
  <c r="AV141" i="8" s="1"/>
  <c r="AV128" i="8" a="1"/>
  <c r="AV128" i="8" s="1"/>
  <c r="AV30" i="8" a="1"/>
  <c r="AV30" i="8" s="1"/>
  <c r="AV21" i="8" a="1"/>
  <c r="AV21" i="8" s="1"/>
  <c r="AV16" i="8" a="1"/>
  <c r="AV16" i="8" s="1"/>
  <c r="AV164" i="8" a="1"/>
  <c r="AV164" i="8" s="1"/>
  <c r="AV162" i="8" a="1"/>
  <c r="AV162" i="8" s="1"/>
  <c r="AV130" i="8" a="1"/>
  <c r="AV130" i="8" s="1"/>
  <c r="AV121" i="8" a="1"/>
  <c r="AV121" i="8" s="1"/>
  <c r="AV113" i="8" a="1"/>
  <c r="AV113" i="8" s="1"/>
  <c r="AV105" i="8" a="1"/>
  <c r="AV105" i="8" s="1"/>
  <c r="AV97" i="8" a="1"/>
  <c r="AV97" i="8" s="1"/>
  <c r="AV89" i="8" a="1"/>
  <c r="AV89" i="8" s="1"/>
  <c r="AV87" i="8" a="1"/>
  <c r="AV87" i="8" s="1"/>
  <c r="BM7" i="8" a="1"/>
  <c r="BM7" i="8" s="1"/>
  <c r="AV10" i="8" a="1"/>
  <c r="AV10" i="8" s="1"/>
  <c r="AV13" i="8" a="1"/>
  <c r="AV13" i="8" s="1"/>
  <c r="AZ17" i="8"/>
  <c r="L31" i="5" s="1"/>
  <c r="Z31" i="5" s="1"/>
  <c r="AV23" i="8" a="1"/>
  <c r="AV23" i="8" s="1"/>
  <c r="AX39" i="8" a="1"/>
  <c r="AX39" i="8" s="1"/>
  <c r="AX44" i="8" a="1"/>
  <c r="AX44" i="8" s="1"/>
  <c r="AX6" i="8" a="1"/>
  <c r="AX6" i="8" s="1"/>
  <c r="D20" i="5" s="1"/>
  <c r="AX64" i="8" a="1"/>
  <c r="AX64" i="8" s="1"/>
  <c r="AX146" i="8" a="1"/>
  <c r="AX146" i="8" s="1"/>
  <c r="AX144" i="8" a="1"/>
  <c r="AX144" i="8" s="1"/>
  <c r="AX142" i="8" a="1"/>
  <c r="AX142" i="8" s="1"/>
  <c r="AX140" i="8" a="1"/>
  <c r="AX140" i="8" s="1"/>
  <c r="AX138" i="8" a="1"/>
  <c r="AX138" i="8" s="1"/>
  <c r="AX136" i="8" a="1"/>
  <c r="AX136" i="8" s="1"/>
  <c r="AX134" i="8" a="1"/>
  <c r="AX134" i="8" s="1"/>
  <c r="AX145" i="8" a="1"/>
  <c r="AX145" i="8" s="1"/>
  <c r="AX125" i="8" a="1"/>
  <c r="AX125"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143" i="8" a="1"/>
  <c r="AX143" i="8" s="1"/>
  <c r="AX70" i="8" a="1"/>
  <c r="AX70" i="8" s="1"/>
  <c r="AX65" i="8" a="1"/>
  <c r="AX65" i="8" s="1"/>
  <c r="AX63" i="8" a="1"/>
  <c r="AX63" i="8" s="1"/>
  <c r="AX49" i="8" a="1"/>
  <c r="AX49" i="8" s="1"/>
  <c r="AX141" i="8" a="1"/>
  <c r="AX141" i="8" s="1"/>
  <c r="AX133" i="8" a="1"/>
  <c r="AX133" i="8" s="1"/>
  <c r="AX81" i="8" a="1"/>
  <c r="AX81" i="8" s="1"/>
  <c r="AX77" i="8" a="1"/>
  <c r="AX77" i="8" s="1"/>
  <c r="AX73" i="8" a="1"/>
  <c r="AX73" i="8" s="1"/>
  <c r="AX137" i="8" a="1"/>
  <c r="AX137" i="8" s="1"/>
  <c r="AX130" i="8" a="1"/>
  <c r="AX130" i="8" s="1"/>
  <c r="AX129" i="8" a="1"/>
  <c r="AX129" i="8" s="1"/>
  <c r="AX128" i="8" a="1"/>
  <c r="AX128"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139" i="8" a="1"/>
  <c r="AX139" i="8" s="1"/>
  <c r="AX135" i="8" a="1"/>
  <c r="AX135" i="8" s="1"/>
  <c r="AX132" i="8" a="1"/>
  <c r="AX132" i="8" s="1"/>
  <c r="AX88" i="8" a="1"/>
  <c r="AX88" i="8" s="1"/>
  <c r="AX67" i="8" a="1"/>
  <c r="AX67" i="8" s="1"/>
  <c r="AX60" i="8" a="1"/>
  <c r="AX60" i="8" s="1"/>
  <c r="AX42" i="8" a="1"/>
  <c r="AX42" i="8" s="1"/>
  <c r="AX36" i="8" a="1"/>
  <c r="AX36" i="8" s="1"/>
  <c r="D50" i="5" s="1"/>
  <c r="AX34" i="8" a="1"/>
  <c r="AX34" i="8" s="1"/>
  <c r="D48" i="5" s="1"/>
  <c r="AX26" i="8" a="1"/>
  <c r="AX26" i="8" s="1"/>
  <c r="D40" i="5" s="1"/>
  <c r="AX23" i="8" a="1"/>
  <c r="AX23" i="8" s="1"/>
  <c r="AX19" i="8" a="1"/>
  <c r="AX19" i="8" s="1"/>
  <c r="D33" i="5" s="1"/>
  <c r="AX78" i="8" a="1"/>
  <c r="AX78" i="8" s="1"/>
  <c r="AX68" i="8" a="1"/>
  <c r="AX68" i="8" s="1"/>
  <c r="AX61" i="8" a="1"/>
  <c r="AX61" i="8" s="1"/>
  <c r="AX53" i="8" a="1"/>
  <c r="AX53" i="8" s="1"/>
  <c r="AX41" i="8" a="1"/>
  <c r="AX41" i="8" s="1"/>
  <c r="AX37" i="8" a="1"/>
  <c r="AX37" i="8" s="1"/>
  <c r="D51" i="5" s="1"/>
  <c r="AX27" i="8" a="1"/>
  <c r="AX27" i="8" s="1"/>
  <c r="D41" i="5" s="1"/>
  <c r="AX131" i="8" a="1"/>
  <c r="AX131" i="8" s="1"/>
  <c r="AX59" i="8" a="1"/>
  <c r="AX59" i="8" s="1"/>
  <c r="AX55" i="8" a="1"/>
  <c r="AX55" i="8" s="1"/>
  <c r="AX54" i="8" a="1"/>
  <c r="AX54" i="8" s="1"/>
  <c r="AX46" i="8" a="1"/>
  <c r="AX46" i="8" s="1"/>
  <c r="AX30" i="8" a="1"/>
  <c r="AX30" i="8" s="1"/>
  <c r="D44" i="5" s="1"/>
  <c r="AX21" i="8" a="1"/>
  <c r="AX21" i="8" s="1"/>
  <c r="D35" i="5" s="1"/>
  <c r="AX16" i="8" a="1"/>
  <c r="AX16" i="8" s="1"/>
  <c r="D30" i="5" s="1"/>
  <c r="AX14" i="8" a="1"/>
  <c r="AX14" i="8" s="1"/>
  <c r="D28" i="5" s="1"/>
  <c r="AX66" i="8" a="1"/>
  <c r="AX66" i="8" s="1"/>
  <c r="AX43" i="8" a="1"/>
  <c r="AX43" i="8" s="1"/>
  <c r="AX35" i="8" a="1"/>
  <c r="AX35" i="8" s="1"/>
  <c r="D49" i="5" s="1"/>
  <c r="AX126" i="8" a="1"/>
  <c r="AX126" i="8" s="1"/>
  <c r="AX75" i="8" a="1"/>
  <c r="AX75" i="8" s="1"/>
  <c r="AX56" i="8" a="1"/>
  <c r="AX56" i="8" s="1"/>
  <c r="AX51" i="8" a="1"/>
  <c r="AX51" i="8" s="1"/>
  <c r="AX40" i="8" a="1"/>
  <c r="AX40" i="8" s="1"/>
  <c r="AX38" i="8" a="1"/>
  <c r="AX38" i="8" s="1"/>
  <c r="AX28" i="8" a="1"/>
  <c r="AX28" i="8" s="1"/>
  <c r="D42" i="5" s="1"/>
  <c r="AX22" i="8" a="1"/>
  <c r="AX22" i="8" s="1"/>
  <c r="D36" i="5" s="1"/>
  <c r="AX18" i="8" a="1"/>
  <c r="AX18" i="8" s="1"/>
  <c r="D32" i="5" s="1"/>
  <c r="AX84" i="8" a="1"/>
  <c r="AX84" i="8" s="1"/>
  <c r="AX79" i="8" a="1"/>
  <c r="AX79" i="8" s="1"/>
  <c r="AX57" i="8" a="1"/>
  <c r="AX57" i="8" s="1"/>
  <c r="AX47" i="8" a="1"/>
  <c r="AX47" i="8" s="1"/>
  <c r="AV7" i="8" a="1"/>
  <c r="AV7" i="8" s="1"/>
  <c r="BD7" i="8" a="1"/>
  <c r="BD7" i="8" s="1"/>
  <c r="AX7" i="8" a="1"/>
  <c r="AX7" i="8" s="1"/>
  <c r="D21" i="5" s="1"/>
  <c r="AV8" i="8" a="1"/>
  <c r="AV8" i="8" s="1"/>
  <c r="AX10" i="8" a="1"/>
  <c r="AX10" i="8" s="1"/>
  <c r="D24" i="5" s="1"/>
  <c r="AV12" i="8" a="1"/>
  <c r="AV12" i="8" s="1"/>
  <c r="AX13" i="8" a="1"/>
  <c r="AX13" i="8" s="1"/>
  <c r="D27" i="5" s="1"/>
  <c r="AX24" i="8" a="1"/>
  <c r="AX24" i="8" s="1"/>
  <c r="D38" i="5" s="1"/>
  <c r="AV25" i="8" a="1"/>
  <c r="AV25" i="8" s="1"/>
  <c r="AV26" i="8" a="1"/>
  <c r="AV26" i="8" s="1"/>
  <c r="AX12" i="8" a="1"/>
  <c r="AX12" i="8" s="1"/>
  <c r="D26" i="5" s="1"/>
  <c r="AX15" i="8" a="1"/>
  <c r="AX15" i="8" s="1"/>
  <c r="D29" i="5" s="1"/>
  <c r="AX20" i="8" a="1"/>
  <c r="AX20" i="8" s="1"/>
  <c r="D34" i="5" s="1"/>
  <c r="AZ25" i="8"/>
  <c r="L39" i="5" s="1"/>
  <c r="Z39" i="5" s="1"/>
  <c r="AV34" i="8" a="1"/>
  <c r="AV34" i="8" s="1"/>
  <c r="AH42" i="8"/>
  <c r="U127" i="8"/>
  <c r="AV146" i="8" a="1"/>
  <c r="AV146" i="8" s="1"/>
  <c r="AX8" i="8" a="1"/>
  <c r="AX8" i="8" s="1"/>
  <c r="D22" i="5" s="1"/>
  <c r="AG969" i="8"/>
  <c r="AG935" i="8"/>
  <c r="AG871" i="8"/>
  <c r="AG910" i="8"/>
  <c r="AG834" i="8"/>
  <c r="AG828" i="8"/>
  <c r="AG829" i="8"/>
  <c r="AG773" i="8"/>
  <c r="AG662" i="8"/>
  <c r="AG681" i="8"/>
  <c r="AG672" i="8"/>
  <c r="AG607" i="8"/>
  <c r="AG572" i="8"/>
  <c r="AG521" i="8"/>
  <c r="AG551" i="8"/>
  <c r="AG460" i="8"/>
  <c r="AG433" i="8"/>
  <c r="AG446" i="8"/>
  <c r="AG463" i="8"/>
  <c r="AG326" i="8"/>
  <c r="AG339" i="8"/>
  <c r="AG328" i="8"/>
  <c r="AG256" i="8"/>
  <c r="AG197" i="8"/>
  <c r="AG217" i="8"/>
  <c r="AG218" i="8"/>
  <c r="AG171" i="8"/>
  <c r="AG63" i="8"/>
  <c r="AG104" i="8"/>
  <c r="AG76" i="8"/>
  <c r="AG140" i="8"/>
  <c r="AG29" i="8"/>
  <c r="AG223" i="8"/>
  <c r="AV6" i="8" a="1"/>
  <c r="AV6" i="8" s="1"/>
  <c r="BK7" i="8" a="1"/>
  <c r="BK7" i="8" s="1"/>
  <c r="AX9" i="8" a="1"/>
  <c r="AX9" i="8" s="1"/>
  <c r="D23" i="5" s="1"/>
  <c r="AV11" i="8" a="1"/>
  <c r="AV11" i="8" s="1"/>
  <c r="AV14" i="8" a="1"/>
  <c r="AV14" i="8" s="1"/>
  <c r="AV17" i="8" a="1"/>
  <c r="AV17" i="8" s="1"/>
  <c r="AI39" i="8"/>
  <c r="AH48" i="8"/>
  <c r="AX86" i="8" a="1"/>
  <c r="AX86" i="8" s="1"/>
  <c r="AG25" i="8"/>
  <c r="AX29" i="8" a="1"/>
  <c r="AX29" i="8" s="1"/>
  <c r="D43" i="5" s="1"/>
  <c r="AV31" i="8" a="1"/>
  <c r="AV31" i="8" s="1"/>
  <c r="AX32" i="8" a="1"/>
  <c r="AX32" i="8" s="1"/>
  <c r="D46" i="5" s="1"/>
  <c r="AV33" i="8" a="1"/>
  <c r="AV33" i="8" s="1"/>
  <c r="AV36" i="8" a="1"/>
  <c r="AV36" i="8" s="1"/>
  <c r="AI41" i="8"/>
  <c r="AX45" i="8" a="1"/>
  <c r="AX45" i="8" s="1"/>
  <c r="AI46" i="8"/>
  <c r="AX48" i="8" a="1"/>
  <c r="AX48" i="8" s="1"/>
  <c r="AI55" i="8"/>
  <c r="AX58" i="8" a="1"/>
  <c r="AX58" i="8" s="1"/>
  <c r="AG59" i="8"/>
  <c r="AX71" i="8" a="1"/>
  <c r="AX71" i="8" s="1"/>
  <c r="AI72" i="8"/>
  <c r="AX74" i="8" a="1"/>
  <c r="AX74" i="8" s="1"/>
  <c r="AX127" i="8" a="1"/>
  <c r="AX127" i="8" s="1"/>
  <c r="AV139" i="8" a="1"/>
  <c r="AV139" i="8" s="1"/>
  <c r="AI294" i="8"/>
  <c r="H14" i="7"/>
  <c r="M22" i="3" s="1"/>
  <c r="U13" i="7"/>
  <c r="S22" i="4" s="1"/>
  <c r="Y22" i="4" s="1"/>
  <c r="W9" i="7"/>
  <c r="Y11" i="7"/>
  <c r="Z20" i="4" s="1"/>
  <c r="W16" i="7"/>
  <c r="Z27" i="7"/>
  <c r="T36" i="4" s="1"/>
  <c r="X36" i="4" s="1"/>
  <c r="Y27" i="7"/>
  <c r="Y19" i="7"/>
  <c r="Z28" i="4" s="1"/>
  <c r="Y18" i="7"/>
  <c r="Z27" i="4" s="1"/>
  <c r="X10" i="7"/>
  <c r="K10" i="7" s="1"/>
  <c r="P18" i="3" s="1"/>
  <c r="U10" i="7"/>
  <c r="Y24" i="7"/>
  <c r="Z33" i="4" s="1"/>
  <c r="X14" i="7"/>
  <c r="K14" i="7" s="1"/>
  <c r="P22" i="3" s="1"/>
  <c r="W14" i="7"/>
  <c r="Z17" i="7"/>
  <c r="T26" i="4" s="1"/>
  <c r="X26" i="4" s="1"/>
  <c r="Y17" i="7"/>
  <c r="X12" i="7"/>
  <c r="K12" i="7" s="1"/>
  <c r="P20" i="3" s="1"/>
  <c r="W12" i="7"/>
  <c r="V80" i="7"/>
  <c r="AJ5" i="8" s="1"/>
  <c r="AJ24" i="8" s="1"/>
  <c r="V82" i="7"/>
  <c r="AL5" i="8" s="1"/>
  <c r="V78" i="7"/>
  <c r="AH5" i="8" s="1"/>
  <c r="AH34" i="8" s="1"/>
  <c r="T80" i="7"/>
  <c r="T78" i="7"/>
  <c r="V77" i="7"/>
  <c r="AG5" i="8" s="1"/>
  <c r="AG975" i="8" s="1"/>
  <c r="Z20" i="7"/>
  <c r="X15" i="7"/>
  <c r="K15" i="7" s="1"/>
  <c r="P23" i="3" s="1"/>
  <c r="W15" i="7"/>
  <c r="Y22" i="7"/>
  <c r="F17" i="7"/>
  <c r="E25" i="3" s="1"/>
  <c r="H18" i="7"/>
  <c r="M26" i="3" s="1"/>
  <c r="I19" i="7"/>
  <c r="N27" i="3" s="1"/>
  <c r="J20" i="7"/>
  <c r="O28" i="3" s="1"/>
  <c r="J21" i="7"/>
  <c r="O29" i="3" s="1"/>
  <c r="U21" i="7"/>
  <c r="Y23" i="7"/>
  <c r="H25" i="7"/>
  <c r="M33" i="3" s="1"/>
  <c r="I26" i="7"/>
  <c r="N34" i="3" s="1"/>
  <c r="G28" i="7"/>
  <c r="L36" i="3" s="1"/>
  <c r="H29" i="7"/>
  <c r="M37" i="3" s="1"/>
  <c r="W30" i="7"/>
  <c r="J30" i="7" s="1"/>
  <c r="O38" i="3" s="1"/>
  <c r="H33" i="7"/>
  <c r="M41" i="3" s="1"/>
  <c r="V79" i="7"/>
  <c r="AI5" i="8" s="1"/>
  <c r="AI23" i="8" s="1"/>
  <c r="T79" i="7"/>
  <c r="Z32" i="7"/>
  <c r="I8" i="7"/>
  <c r="N16" i="3" s="1"/>
  <c r="F9" i="7"/>
  <c r="E17" i="3" s="1"/>
  <c r="H11" i="7"/>
  <c r="M19" i="3" s="1"/>
  <c r="K13" i="7"/>
  <c r="P21" i="3" s="1"/>
  <c r="G9" i="7"/>
  <c r="L17" i="3" s="1"/>
  <c r="I11" i="7"/>
  <c r="N19" i="3" s="1"/>
  <c r="F12" i="7"/>
  <c r="E20" i="3" s="1"/>
  <c r="AC20" i="3" s="1"/>
  <c r="F16" i="7"/>
  <c r="E24" i="3" s="1"/>
  <c r="G17" i="7"/>
  <c r="L25" i="3" s="1"/>
  <c r="I18" i="7"/>
  <c r="N26" i="3" s="1"/>
  <c r="K19" i="7"/>
  <c r="P27" i="3" s="1"/>
  <c r="K20" i="7"/>
  <c r="P28" i="3" s="1"/>
  <c r="K21" i="7"/>
  <c r="P29" i="3" s="1"/>
  <c r="I25" i="7"/>
  <c r="N33" i="3" s="1"/>
  <c r="U28" i="7"/>
  <c r="W29" i="7"/>
  <c r="J29" i="7" s="1"/>
  <c r="O37" i="3" s="1"/>
  <c r="F31" i="7"/>
  <c r="E39" i="3" s="1"/>
  <c r="AB39" i="3" s="1"/>
  <c r="Y32" i="7"/>
  <c r="Z41" i="4" s="1"/>
  <c r="I33" i="7"/>
  <c r="N41" i="3" s="1"/>
  <c r="K8" i="7"/>
  <c r="P16" i="3" s="1"/>
  <c r="H9" i="7"/>
  <c r="M17" i="3" s="1"/>
  <c r="J11" i="7"/>
  <c r="O19" i="3" s="1"/>
  <c r="G12" i="7"/>
  <c r="L20" i="3" s="1"/>
  <c r="G15" i="7"/>
  <c r="L23" i="3" s="1"/>
  <c r="G16" i="7"/>
  <c r="L24" i="3" s="1"/>
  <c r="I17" i="7"/>
  <c r="N25" i="3" s="1"/>
  <c r="J18" i="7"/>
  <c r="O26" i="3" s="1"/>
  <c r="Y26" i="7"/>
  <c r="I28" i="7"/>
  <c r="N36" i="3" s="1"/>
  <c r="G31" i="7"/>
  <c r="L39" i="3" s="1"/>
  <c r="X33" i="7"/>
  <c r="K33" i="7" s="1"/>
  <c r="P41" i="3" s="1"/>
  <c r="W33" i="7"/>
  <c r="J33" i="7" s="1"/>
  <c r="O41" i="3" s="1"/>
  <c r="I38" i="7"/>
  <c r="M23" i="2" s="1"/>
  <c r="I9" i="7"/>
  <c r="N17" i="3" s="1"/>
  <c r="F10" i="7"/>
  <c r="E18" i="3" s="1"/>
  <c r="K11" i="7"/>
  <c r="P19" i="3" s="1"/>
  <c r="H12" i="7"/>
  <c r="M20" i="3" s="1"/>
  <c r="F13" i="7"/>
  <c r="E21" i="3" s="1"/>
  <c r="C21" i="3" s="1"/>
  <c r="F14" i="7"/>
  <c r="E22" i="3" s="1"/>
  <c r="H15" i="7"/>
  <c r="M23" i="3" s="1"/>
  <c r="H16" i="7"/>
  <c r="M24" i="3" s="1"/>
  <c r="J17" i="7"/>
  <c r="O25" i="3" s="1"/>
  <c r="K18" i="7"/>
  <c r="P26" i="3" s="1"/>
  <c r="M19" i="7"/>
  <c r="R27" i="3" s="1"/>
  <c r="AB27" i="3" s="1"/>
  <c r="Y20" i="7"/>
  <c r="G22" i="7"/>
  <c r="L30" i="3" s="1"/>
  <c r="F24" i="7"/>
  <c r="E32" i="3" s="1"/>
  <c r="C32" i="3" s="1"/>
  <c r="X25" i="7"/>
  <c r="K25" i="7" s="1"/>
  <c r="P33" i="3" s="1"/>
  <c r="W25" i="7"/>
  <c r="J25" i="7" s="1"/>
  <c r="O33" i="3" s="1"/>
  <c r="J28" i="7"/>
  <c r="O36" i="3" s="1"/>
  <c r="H31" i="7"/>
  <c r="M39" i="3" s="1"/>
  <c r="F36" i="7"/>
  <c r="E44" i="3" s="1"/>
  <c r="I35" i="7"/>
  <c r="N43" i="3" s="1"/>
  <c r="G33" i="7"/>
  <c r="L41" i="3" s="1"/>
  <c r="J32" i="7"/>
  <c r="O40" i="3" s="1"/>
  <c r="M31" i="7"/>
  <c r="R39" i="3" s="1"/>
  <c r="H30" i="7"/>
  <c r="M38" i="3" s="1"/>
  <c r="K29" i="7"/>
  <c r="P37" i="3" s="1"/>
  <c r="F28" i="7"/>
  <c r="E36" i="3" s="1"/>
  <c r="I27" i="7"/>
  <c r="N35" i="3" s="1"/>
  <c r="G25" i="7"/>
  <c r="L33" i="3" s="1"/>
  <c r="J24" i="7"/>
  <c r="O32" i="3" s="1"/>
  <c r="H35" i="7"/>
  <c r="M43" i="3" s="1"/>
  <c r="K34" i="7"/>
  <c r="P42" i="3" s="1"/>
  <c r="F33" i="7"/>
  <c r="E41" i="3" s="1"/>
  <c r="Z41" i="3" s="1"/>
  <c r="I32" i="7"/>
  <c r="N40" i="3" s="1"/>
  <c r="L31" i="7"/>
  <c r="Q39" i="3" s="1"/>
  <c r="G30" i="7"/>
  <c r="L38" i="3" s="1"/>
  <c r="H27" i="7"/>
  <c r="M35" i="3" s="1"/>
  <c r="K26" i="7"/>
  <c r="P34" i="3" s="1"/>
  <c r="F25" i="7"/>
  <c r="E33" i="3" s="1"/>
  <c r="I24" i="7"/>
  <c r="N32" i="3" s="1"/>
  <c r="G35" i="7"/>
  <c r="L43" i="3" s="1"/>
  <c r="J34" i="7"/>
  <c r="O42" i="3" s="1"/>
  <c r="H32" i="7"/>
  <c r="M40" i="3" s="1"/>
  <c r="K31" i="7"/>
  <c r="P39" i="3" s="1"/>
  <c r="F30" i="7"/>
  <c r="E38" i="3" s="1"/>
  <c r="Z38" i="3" s="1"/>
  <c r="I29" i="7"/>
  <c r="N37" i="3" s="1"/>
  <c r="G27" i="7"/>
  <c r="L35" i="3" s="1"/>
  <c r="J26" i="7"/>
  <c r="O34" i="3" s="1"/>
  <c r="H24" i="7"/>
  <c r="M32" i="3" s="1"/>
  <c r="K23" i="7"/>
  <c r="P31" i="3" s="1"/>
  <c r="F22" i="7"/>
  <c r="E30" i="3" s="1"/>
  <c r="K36" i="7"/>
  <c r="P44" i="3" s="1"/>
  <c r="F35" i="7"/>
  <c r="E43" i="3" s="1"/>
  <c r="AA43" i="3" s="1"/>
  <c r="I36" i="7"/>
  <c r="N44" i="3" s="1"/>
  <c r="F34" i="7"/>
  <c r="E42" i="3" s="1"/>
  <c r="F23" i="7"/>
  <c r="E31" i="3" s="1"/>
  <c r="Z31" i="3" s="1"/>
  <c r="G20" i="7"/>
  <c r="L28" i="3" s="1"/>
  <c r="J19" i="7"/>
  <c r="O27" i="3" s="1"/>
  <c r="M18" i="7"/>
  <c r="R26" i="3" s="1"/>
  <c r="H17" i="7"/>
  <c r="M25" i="3" s="1"/>
  <c r="K16" i="7"/>
  <c r="P24" i="3" s="1"/>
  <c r="F15" i="7"/>
  <c r="E23" i="3" s="1"/>
  <c r="AB23" i="3" s="1"/>
  <c r="I14" i="7"/>
  <c r="N22" i="3" s="1"/>
  <c r="H36" i="7"/>
  <c r="M44" i="3" s="1"/>
  <c r="W8" i="7"/>
  <c r="J8" i="7" s="1"/>
  <c r="O16" i="3" s="1"/>
  <c r="J9" i="7"/>
  <c r="O17" i="3" s="1"/>
  <c r="G10" i="7"/>
  <c r="L18" i="3" s="1"/>
  <c r="Y10" i="7"/>
  <c r="L11" i="7"/>
  <c r="Q19" i="3" s="1"/>
  <c r="I12" i="7"/>
  <c r="N20" i="3" s="1"/>
  <c r="G13" i="7"/>
  <c r="L21" i="3" s="1"/>
  <c r="G14" i="7"/>
  <c r="L22" i="3" s="1"/>
  <c r="I15" i="7"/>
  <c r="N23" i="3" s="1"/>
  <c r="I16" i="7"/>
  <c r="N24" i="3" s="1"/>
  <c r="K17" i="7"/>
  <c r="P25" i="3" s="1"/>
  <c r="F21" i="7"/>
  <c r="E29" i="3" s="1"/>
  <c r="AD29" i="3" s="1"/>
  <c r="H22" i="7"/>
  <c r="M30" i="3" s="1"/>
  <c r="G23" i="7"/>
  <c r="L31" i="3" s="1"/>
  <c r="G24" i="7"/>
  <c r="L32" i="3" s="1"/>
  <c r="F27" i="7"/>
  <c r="E35" i="3" s="1"/>
  <c r="Z35" i="3" s="1"/>
  <c r="K28" i="7"/>
  <c r="P36" i="3" s="1"/>
  <c r="I31" i="7"/>
  <c r="N39" i="3" s="1"/>
  <c r="H34" i="7"/>
  <c r="M42" i="3" s="1"/>
  <c r="G21" i="7"/>
  <c r="L29" i="3" s="1"/>
  <c r="I22" i="7"/>
  <c r="N30" i="3" s="1"/>
  <c r="H23" i="7"/>
  <c r="M31" i="3" s="1"/>
  <c r="K24" i="7"/>
  <c r="P32" i="3" s="1"/>
  <c r="F26" i="7"/>
  <c r="E34" i="3" s="1"/>
  <c r="J27" i="7"/>
  <c r="O35" i="3" s="1"/>
  <c r="I30" i="7"/>
  <c r="N38" i="3" s="1"/>
  <c r="J31" i="7"/>
  <c r="O39" i="3" s="1"/>
  <c r="F32" i="7"/>
  <c r="E40" i="3" s="1"/>
  <c r="AC40" i="3" s="1"/>
  <c r="I34" i="7"/>
  <c r="N42" i="3" s="1"/>
  <c r="Y34" i="7"/>
  <c r="L34" i="7" s="1"/>
  <c r="Q42" i="3" s="1"/>
  <c r="K35" i="7"/>
  <c r="P43" i="3" s="1"/>
  <c r="W35" i="7"/>
  <c r="J35" i="7" s="1"/>
  <c r="O43" i="3" s="1"/>
  <c r="G36" i="7"/>
  <c r="L44" i="3" s="1"/>
  <c r="H20" i="7"/>
  <c r="M28" i="3" s="1"/>
  <c r="J22" i="7"/>
  <c r="O30" i="3" s="1"/>
  <c r="X22" i="7"/>
  <c r="K22" i="7" s="1"/>
  <c r="P30" i="3" s="1"/>
  <c r="I23" i="7"/>
  <c r="N31" i="3" s="1"/>
  <c r="G26" i="7"/>
  <c r="L34" i="3" s="1"/>
  <c r="K27" i="7"/>
  <c r="P35" i="3" s="1"/>
  <c r="F29" i="7"/>
  <c r="E37" i="3" s="1"/>
  <c r="C37" i="3" s="1"/>
  <c r="G32" i="7"/>
  <c r="L40" i="3" s="1"/>
  <c r="M34" i="7"/>
  <c r="R42" i="3" s="1"/>
  <c r="T81" i="7"/>
  <c r="V81" i="7"/>
  <c r="AK5" i="8" s="1"/>
  <c r="T82" i="7"/>
  <c r="T77" i="7"/>
  <c r="U5" i="8" s="1"/>
  <c r="U59" i="8" s="1"/>
  <c r="W36" i="7"/>
  <c r="Z27" i="3"/>
  <c r="AD31" i="3"/>
  <c r="AA19" i="3"/>
  <c r="AE23" i="3"/>
  <c r="Z26" i="3"/>
  <c r="AA27" i="3"/>
  <c r="AC29" i="3"/>
  <c r="Z34" i="3"/>
  <c r="AB36" i="3"/>
  <c r="Z42" i="3"/>
  <c r="AE16" i="3"/>
  <c r="Z43" i="3"/>
  <c r="C16" i="3"/>
  <c r="AB19" i="3"/>
  <c r="AC28" i="3"/>
  <c r="AC36" i="3"/>
  <c r="AE38" i="3"/>
  <c r="C40" i="3"/>
  <c r="Z40" i="3"/>
  <c r="AC43" i="3"/>
  <c r="AA40" i="3"/>
  <c r="AD43" i="3"/>
  <c r="Z24" i="3"/>
  <c r="AD19" i="3"/>
  <c r="AB16" i="3"/>
  <c r="AE19" i="3"/>
  <c r="Z22" i="3"/>
  <c r="AB24" i="3"/>
  <c r="AE27" i="3"/>
  <c r="AB40" i="3"/>
  <c r="Z23" i="3"/>
  <c r="AD27" i="3"/>
  <c r="AA32" i="3"/>
  <c r="AC16" i="3"/>
  <c r="AA38" i="3"/>
  <c r="AA16" i="3"/>
  <c r="AG19" i="2"/>
  <c r="AG18" i="2"/>
  <c r="AD16" i="2"/>
  <c r="AB18" i="2"/>
  <c r="AE16" i="2"/>
  <c r="AD17" i="2"/>
  <c r="AC18" i="2"/>
  <c r="AB19" i="2"/>
  <c r="AF16" i="2"/>
  <c r="AE17" i="2"/>
  <c r="AC19" i="2"/>
  <c r="AB20" i="2"/>
  <c r="AF17" i="2"/>
  <c r="AE18" i="2"/>
  <c r="AD19" i="2"/>
  <c r="AC20" i="2"/>
  <c r="AB21" i="2"/>
  <c r="AG20" i="2"/>
  <c r="T35" i="4" l="1"/>
  <c r="X35" i="4" s="1"/>
  <c r="M26" i="7"/>
  <c r="R34" i="3" s="1"/>
  <c r="AC34" i="3" s="1"/>
  <c r="Z37" i="3"/>
  <c r="AA39" i="3"/>
  <c r="AD21" i="3"/>
  <c r="AE39" i="3"/>
  <c r="AC21" i="3"/>
  <c r="Z32" i="3"/>
  <c r="AC37" i="3"/>
  <c r="AG14" i="8"/>
  <c r="AG75" i="8"/>
  <c r="AG70" i="8"/>
  <c r="AG205" i="8"/>
  <c r="AG334" i="8"/>
  <c r="AG468" i="8"/>
  <c r="AG618" i="8"/>
  <c r="AG738" i="8"/>
  <c r="AG866" i="8"/>
  <c r="AI12" i="8"/>
  <c r="Z21" i="3"/>
  <c r="AE42" i="3"/>
  <c r="AG162" i="8"/>
  <c r="AG115" i="8"/>
  <c r="AG150" i="8"/>
  <c r="AG372" i="8"/>
  <c r="AG455" i="8"/>
  <c r="AG543" i="8"/>
  <c r="AG653" i="8"/>
  <c r="AG814" i="8"/>
  <c r="AG855" i="8"/>
  <c r="AH41" i="8"/>
  <c r="AG83" i="8"/>
  <c r="AG233" i="8"/>
  <c r="AG336" i="8"/>
  <c r="AG454" i="8"/>
  <c r="AG529" i="8"/>
  <c r="AG701" i="8"/>
  <c r="AG840" i="8"/>
  <c r="AG932" i="8"/>
  <c r="Z39" i="3"/>
  <c r="Y13" i="7"/>
  <c r="Z22" i="4" s="1"/>
  <c r="M27" i="7"/>
  <c r="R35" i="3" s="1"/>
  <c r="AH224" i="8"/>
  <c r="AG184" i="8"/>
  <c r="AG96" i="8"/>
  <c r="AG207" i="8"/>
  <c r="AG331" i="8"/>
  <c r="AG425" i="8"/>
  <c r="AG628" i="8"/>
  <c r="AG726" i="8"/>
  <c r="AG818" i="8"/>
  <c r="AG981" i="8"/>
  <c r="Z23" i="7"/>
  <c r="AK207" i="8"/>
  <c r="AK30" i="8"/>
  <c r="AK84" i="8"/>
  <c r="AK15" i="8"/>
  <c r="AK29" i="8"/>
  <c r="AK21" i="8"/>
  <c r="AK12" i="8"/>
  <c r="AK9" i="8"/>
  <c r="AK72" i="8"/>
  <c r="AK24" i="8"/>
  <c r="AK18" i="8"/>
  <c r="AK41" i="8"/>
  <c r="AK16" i="8"/>
  <c r="AK291" i="8"/>
  <c r="AK14" i="8"/>
  <c r="AK20" i="8"/>
  <c r="AK124" i="8"/>
  <c r="AK22" i="8"/>
  <c r="AK221" i="8"/>
  <c r="AK35" i="8"/>
  <c r="AK27" i="8"/>
  <c r="AK1004" i="8"/>
  <c r="AK975" i="8"/>
  <c r="AK981" i="8"/>
  <c r="AK1006" i="8"/>
  <c r="AK946" i="8"/>
  <c r="AK961" i="8"/>
  <c r="AK942" i="8"/>
  <c r="AK935" i="8"/>
  <c r="AK944" i="8"/>
  <c r="AK943" i="8"/>
  <c r="AK923" i="8"/>
  <c r="AK963" i="8"/>
  <c r="AK898" i="8"/>
  <c r="AK843" i="8"/>
  <c r="AK868" i="8"/>
  <c r="AK866" i="8"/>
  <c r="AK885" i="8"/>
  <c r="AK864" i="8"/>
  <c r="AK849" i="8"/>
  <c r="AK871" i="8"/>
  <c r="AK802" i="8"/>
  <c r="AK856" i="8"/>
  <c r="AK857" i="8"/>
  <c r="AK813" i="8"/>
  <c r="AK919" i="8"/>
  <c r="AK780" i="8"/>
  <c r="AK748" i="8"/>
  <c r="AK787" i="8"/>
  <c r="AK791" i="8"/>
  <c r="AK757" i="8"/>
  <c r="AK721" i="8"/>
  <c r="AK751" i="8"/>
  <c r="AK789" i="8"/>
  <c r="AK749" i="8"/>
  <c r="AK753" i="8"/>
  <c r="AK696" i="8"/>
  <c r="AK92" i="8"/>
  <c r="AK100" i="8"/>
  <c r="AK11" i="8"/>
  <c r="AK108" i="8"/>
  <c r="AK186" i="8"/>
  <c r="AK62" i="8"/>
  <c r="AK116" i="8"/>
  <c r="AK991" i="8"/>
  <c r="AK989" i="8"/>
  <c r="AK998" i="8"/>
  <c r="AK965" i="8"/>
  <c r="AK969" i="8"/>
  <c r="AK916" i="8"/>
  <c r="AK949" i="8"/>
  <c r="AK951" i="8"/>
  <c r="AK933" i="8"/>
  <c r="AK925" i="8"/>
  <c r="AK891" i="8"/>
  <c r="AK907" i="8"/>
  <c r="AK894" i="8"/>
  <c r="AK889" i="8"/>
  <c r="AK886" i="8"/>
  <c r="AK850" i="8"/>
  <c r="AK845" i="8"/>
  <c r="AK794" i="8"/>
  <c r="AK816" i="8"/>
  <c r="AK804" i="8"/>
  <c r="AK878" i="8"/>
  <c r="AK800" i="8"/>
  <c r="AK752" i="8"/>
  <c r="AK785" i="8"/>
  <c r="AK808" i="8"/>
  <c r="AK741" i="8"/>
  <c r="AK778" i="8"/>
  <c r="AK726" i="8"/>
  <c r="AK755" i="8"/>
  <c r="AK779" i="8"/>
  <c r="AK692" i="8"/>
  <c r="AK660" i="8"/>
  <c r="AK705" i="8"/>
  <c r="AK673" i="8"/>
  <c r="AK718" i="8"/>
  <c r="AK695" i="8"/>
  <c r="AK671" i="8"/>
  <c r="AK647" i="8"/>
  <c r="AK615" i="8"/>
  <c r="AK659" i="8"/>
  <c r="AK632" i="8"/>
  <c r="AK588" i="8"/>
  <c r="AK723" i="8"/>
  <c r="AK622" i="8"/>
  <c r="AK609" i="8"/>
  <c r="AK642" i="8"/>
  <c r="AK602" i="8"/>
  <c r="AK570" i="8"/>
  <c r="AK591" i="8"/>
  <c r="AK538" i="8"/>
  <c r="AK555" i="8"/>
  <c r="AK523" i="8"/>
  <c r="AK644" i="8"/>
  <c r="AK497" i="8"/>
  <c r="AK529" i="8"/>
  <c r="AK530" i="8"/>
  <c r="AK557" i="8"/>
  <c r="AK556" i="8"/>
  <c r="AK565" i="8"/>
  <c r="AK470" i="8"/>
  <c r="AK438" i="8"/>
  <c r="AK972" i="8"/>
  <c r="AK997" i="8"/>
  <c r="AK990" i="8"/>
  <c r="AK985" i="8"/>
  <c r="AK948" i="8"/>
  <c r="AK927" i="8"/>
  <c r="AK928" i="8"/>
  <c r="AK910" i="8"/>
  <c r="AK900" i="8"/>
  <c r="AK883" i="8"/>
  <c r="AK892" i="8"/>
  <c r="AK879" i="8"/>
  <c r="AM879" i="8" s="1"/>
  <c r="AN879" i="8" s="1"/>
  <c r="AK861" i="8"/>
  <c r="AK872" i="8"/>
  <c r="AK846" i="8"/>
  <c r="AK798" i="8"/>
  <c r="AK809" i="8"/>
  <c r="AK828" i="8"/>
  <c r="AK904" i="8"/>
  <c r="AK768" i="8"/>
  <c r="AK824" i="8"/>
  <c r="AK792" i="8"/>
  <c r="AK742" i="8"/>
  <c r="AK767" i="8"/>
  <c r="AK790" i="8"/>
  <c r="AK735" i="8"/>
  <c r="AK712" i="8"/>
  <c r="AK672" i="8"/>
  <c r="AK713" i="8"/>
  <c r="AK677" i="8"/>
  <c r="AK714" i="8"/>
  <c r="AK736" i="8"/>
  <c r="AK775" i="8"/>
  <c r="AK631" i="8"/>
  <c r="AK719" i="8"/>
  <c r="AK686" i="8"/>
  <c r="AK592" i="8"/>
  <c r="AK707" i="8"/>
  <c r="AK670" i="8"/>
  <c r="AK597" i="8"/>
  <c r="AK626" i="8"/>
  <c r="AK582" i="8"/>
  <c r="AK649" i="8"/>
  <c r="AK542" i="8"/>
  <c r="AK551" i="8"/>
  <c r="AK515" i="8"/>
  <c r="AK517" i="8"/>
  <c r="AK573" i="8"/>
  <c r="AK544" i="8"/>
  <c r="AK563" i="8"/>
  <c r="AK562" i="8"/>
  <c r="AK532" i="8"/>
  <c r="AK462" i="8"/>
  <c r="AK426" i="8"/>
  <c r="AK504" i="8"/>
  <c r="AK467" i="8"/>
  <c r="AK435" i="8"/>
  <c r="AK403" i="8"/>
  <c r="AK371" i="8"/>
  <c r="AK485" i="8"/>
  <c r="AK456" i="8"/>
  <c r="AK424" i="8"/>
  <c r="AK392" i="8"/>
  <c r="AK512" i="8"/>
  <c r="AK469" i="8"/>
  <c r="AK437" i="8"/>
  <c r="AK405" i="8"/>
  <c r="AK373" i="8"/>
  <c r="AK374" i="8"/>
  <c r="AK316" i="8"/>
  <c r="AK284" i="8"/>
  <c r="AK252" i="8"/>
  <c r="AK333" i="8"/>
  <c r="AK301" i="8"/>
  <c r="AK269" i="8"/>
  <c r="AK394" i="8"/>
  <c r="AM394" i="8" s="1"/>
  <c r="AN394" i="8" s="1"/>
  <c r="AK330" i="8"/>
  <c r="AK298" i="8"/>
  <c r="AK266" i="8"/>
  <c r="AK279" i="8"/>
  <c r="AK994" i="8"/>
  <c r="AK984" i="8"/>
  <c r="AK962" i="8"/>
  <c r="AK953" i="8"/>
  <c r="AK924" i="8"/>
  <c r="AK941" i="8"/>
  <c r="AK931" i="8"/>
  <c r="AK913" i="8"/>
  <c r="AK915" i="8"/>
  <c r="AK851" i="8"/>
  <c r="AK852" i="8"/>
  <c r="AK918" i="8"/>
  <c r="AK893" i="8"/>
  <c r="AK829" i="8"/>
  <c r="AK822" i="8"/>
  <c r="AK841" i="8"/>
  <c r="AK847" i="8"/>
  <c r="AK836" i="8"/>
  <c r="AK817" i="8"/>
  <c r="AK744" i="8"/>
  <c r="AK835" i="8"/>
  <c r="AK773" i="8"/>
  <c r="AK725" i="8"/>
  <c r="AK745" i="8"/>
  <c r="AK766" i="8"/>
  <c r="AK732" i="8"/>
  <c r="AK688" i="8"/>
  <c r="AK777" i="8"/>
  <c r="AK693" i="8"/>
  <c r="AK657" i="8"/>
  <c r="AK698" i="8"/>
  <c r="AK679" i="8"/>
  <c r="AK651" i="8"/>
  <c r="AK724" i="8"/>
  <c r="AK634" i="8"/>
  <c r="AK608" i="8"/>
  <c r="AK572" i="8"/>
  <c r="AK638" i="8"/>
  <c r="AK616" i="8"/>
  <c r="AK581" i="8"/>
  <c r="AK598" i="8"/>
  <c r="AK759" i="8"/>
  <c r="AK558" i="8"/>
  <c r="AK599" i="8"/>
  <c r="AK535" i="8"/>
  <c r="AK499" i="8"/>
  <c r="AK498" i="8"/>
  <c r="AK526" i="8"/>
  <c r="AK509" i="8"/>
  <c r="AK533" i="8"/>
  <c r="AK522" i="8"/>
  <c r="AK505" i="8"/>
  <c r="AK446" i="8"/>
  <c r="AK410" i="8"/>
  <c r="AK482" i="8"/>
  <c r="AK451" i="8"/>
  <c r="AK419" i="8"/>
  <c r="AK387" i="8"/>
  <c r="AK355" i="8"/>
  <c r="AK472" i="8"/>
  <c r="AK440" i="8"/>
  <c r="AK408" i="8"/>
  <c r="AK376" i="8"/>
  <c r="AK483" i="8"/>
  <c r="AK453" i="8"/>
  <c r="AK421" i="8"/>
  <c r="AK389" i="8"/>
  <c r="AK345" i="8"/>
  <c r="AK332" i="8"/>
  <c r="AK300" i="8"/>
  <c r="AK268" i="8"/>
  <c r="AK354" i="8"/>
  <c r="AK317" i="8"/>
  <c r="AK285" i="8"/>
  <c r="AK253" i="8"/>
  <c r="AK358" i="8"/>
  <c r="AK314" i="8"/>
  <c r="AK282" i="8"/>
  <c r="AK250" i="8"/>
  <c r="AK226" i="8"/>
  <c r="AK299" i="8"/>
  <c r="AK195" i="8"/>
  <c r="AK319" i="8"/>
  <c r="AK219" i="8"/>
  <c r="AK204" i="8"/>
  <c r="AK172" i="8"/>
  <c r="AK224" i="8"/>
  <c r="AK239" i="8"/>
  <c r="AK181" i="8"/>
  <c r="AK161" i="8"/>
  <c r="AK153" i="8"/>
  <c r="AK259" i="8"/>
  <c r="AK182" i="8"/>
  <c r="AK66" i="8"/>
  <c r="AK123" i="8"/>
  <c r="AK107" i="8"/>
  <c r="AK91" i="8"/>
  <c r="AK143" i="8"/>
  <c r="AK198" i="8"/>
  <c r="AK80" i="8"/>
  <c r="AK63" i="8"/>
  <c r="AK127" i="8"/>
  <c r="AK42" i="8"/>
  <c r="AK71" i="8"/>
  <c r="AK104" i="8"/>
  <c r="AK44" i="8"/>
  <c r="AK50" i="8"/>
  <c r="AK988" i="8"/>
  <c r="AK973" i="8"/>
  <c r="AK979" i="8"/>
  <c r="AK964" i="8"/>
  <c r="AK966" i="8"/>
  <c r="AK950" i="8"/>
  <c r="AK937" i="8"/>
  <c r="AK875" i="8"/>
  <c r="AK860" i="8"/>
  <c r="AK899" i="8"/>
  <c r="AK870" i="8"/>
  <c r="AK830" i="8"/>
  <c r="AK854" i="8"/>
  <c r="AK827" i="8"/>
  <c r="AK820" i="8"/>
  <c r="AK811" i="8"/>
  <c r="AK855" i="8"/>
  <c r="AK729" i="8"/>
  <c r="AK730" i="8"/>
  <c r="AK731" i="8"/>
  <c r="AK700" i="8"/>
  <c r="AK728" i="8"/>
  <c r="AK669" i="8"/>
  <c r="AK702" i="8"/>
  <c r="AK666" i="8"/>
  <c r="AK627" i="8"/>
  <c r="AK641" i="8"/>
  <c r="AK600" i="8"/>
  <c r="AK699" i="8"/>
  <c r="AK636" i="8"/>
  <c r="AK629" i="8"/>
  <c r="AK578" i="8"/>
  <c r="AK569" i="8"/>
  <c r="AK567" i="8"/>
  <c r="AM567" i="8" s="1"/>
  <c r="AN567" i="8" s="1"/>
  <c r="AK511" i="8"/>
  <c r="AK500" i="8"/>
  <c r="AK484" i="8"/>
  <c r="AK561" i="8"/>
  <c r="AK525" i="8"/>
  <c r="AK474" i="8"/>
  <c r="AK422" i="8"/>
  <c r="AM422" i="8" s="1"/>
  <c r="AN422" i="8" s="1"/>
  <c r="AK502" i="8"/>
  <c r="AK443" i="8"/>
  <c r="AK399" i="8"/>
  <c r="AK359" i="8"/>
  <c r="AK464" i="8"/>
  <c r="AK420" i="8"/>
  <c r="AK380" i="8"/>
  <c r="AK477" i="8"/>
  <c r="AK433" i="8"/>
  <c r="AK393" i="8"/>
  <c r="AK390" i="8"/>
  <c r="AK312" i="8"/>
  <c r="AK272" i="8"/>
  <c r="AK341" i="8"/>
  <c r="AK297" i="8"/>
  <c r="AK257" i="8"/>
  <c r="AK338" i="8"/>
  <c r="AK294" i="8"/>
  <c r="AK254" i="8"/>
  <c r="AK218" i="8"/>
  <c r="AK237" i="8"/>
  <c r="AK179" i="8"/>
  <c r="AK231" i="8"/>
  <c r="AK241" i="8"/>
  <c r="AK176" i="8"/>
  <c r="AK220" i="8"/>
  <c r="AK205" i="8"/>
  <c r="AK169" i="8"/>
  <c r="AK157" i="8"/>
  <c r="AK271" i="8"/>
  <c r="AK137" i="8"/>
  <c r="AK128" i="8"/>
  <c r="AM128" i="8" s="1"/>
  <c r="AN128" i="8" s="1"/>
  <c r="AK121" i="8"/>
  <c r="AK103" i="8"/>
  <c r="AK85" i="8"/>
  <c r="AK74" i="8"/>
  <c r="AK110" i="8"/>
  <c r="AK70" i="8"/>
  <c r="AK138" i="8"/>
  <c r="AK38" i="8"/>
  <c r="AK49" i="8"/>
  <c r="AK68" i="8"/>
  <c r="AK323" i="8"/>
  <c r="AK983" i="8"/>
  <c r="AK976" i="8"/>
  <c r="AK987" i="8"/>
  <c r="AK939" i="8"/>
  <c r="AK930" i="8"/>
  <c r="AK934" i="8"/>
  <c r="AK888" i="8"/>
  <c r="AK929" i="8"/>
  <c r="AK922" i="8"/>
  <c r="AK896" i="8"/>
  <c r="AK821" i="8"/>
  <c r="AK806" i="8"/>
  <c r="AK793" i="8"/>
  <c r="AK834" i="8"/>
  <c r="AK772" i="8"/>
  <c r="AK807" i="8"/>
  <c r="AK763" i="8"/>
  <c r="AK782" i="8"/>
  <c r="AK818" i="8"/>
  <c r="AK722" i="8"/>
  <c r="AK676" i="8"/>
  <c r="AK701" i="8"/>
  <c r="AK770" i="8"/>
  <c r="AK663" i="8"/>
  <c r="AK655" i="8"/>
  <c r="AK711" i="8"/>
  <c r="AK618" i="8"/>
  <c r="AK580" i="8"/>
  <c r="AK625" i="8"/>
  <c r="AK601" i="8"/>
  <c r="AK610" i="8"/>
  <c r="AK678" i="8"/>
  <c r="AK546" i="8"/>
  <c r="AK543" i="8"/>
  <c r="AK683" i="8"/>
  <c r="AK583" i="8"/>
  <c r="AK646" i="8"/>
  <c r="AK513" i="8"/>
  <c r="AK607" i="8"/>
  <c r="AK454" i="8"/>
  <c r="AK406" i="8"/>
  <c r="AK471" i="8"/>
  <c r="AK427" i="8"/>
  <c r="AK383" i="8"/>
  <c r="AK518" i="8"/>
  <c r="AK448" i="8"/>
  <c r="AK404" i="8"/>
  <c r="AK364" i="8"/>
  <c r="AK461" i="8"/>
  <c r="AK417" i="8"/>
  <c r="AK377" i="8"/>
  <c r="AK340" i="8"/>
  <c r="AK296" i="8"/>
  <c r="AK256" i="8"/>
  <c r="AK325" i="8"/>
  <c r="AK281" i="8"/>
  <c r="AK348" i="8"/>
  <c r="AK322" i="8"/>
  <c r="AK278" i="8"/>
  <c r="AK311" i="8"/>
  <c r="AK357" i="8"/>
  <c r="AK203" i="8"/>
  <c r="AK167" i="8"/>
  <c r="AK215" i="8"/>
  <c r="AK196" i="8"/>
  <c r="AK263" i="8"/>
  <c r="AK315" i="8"/>
  <c r="AK193" i="8"/>
  <c r="AK163" i="8"/>
  <c r="AK154" i="8"/>
  <c r="AM154" i="8" s="1"/>
  <c r="AN154" i="8" s="1"/>
  <c r="AK243" i="8"/>
  <c r="AK149" i="8"/>
  <c r="AK217" i="8"/>
  <c r="AK115" i="8"/>
  <c r="AK97" i="8"/>
  <c r="AK178" i="8"/>
  <c r="AK213" i="8"/>
  <c r="AK46" i="8"/>
  <c r="AK47" i="8"/>
  <c r="AK106" i="8"/>
  <c r="AK13" i="8"/>
  <c r="AK131" i="8"/>
  <c r="AK53" i="8"/>
  <c r="AK54" i="8"/>
  <c r="AK1002" i="8"/>
  <c r="AK1003" i="8"/>
  <c r="AK1001" i="8"/>
  <c r="AK932" i="8"/>
  <c r="AK977" i="8"/>
  <c r="AK902" i="8"/>
  <c r="AK880" i="8"/>
  <c r="AK912" i="8"/>
  <c r="AK865" i="8"/>
  <c r="AK890" i="8"/>
  <c r="AK903" i="8"/>
  <c r="AK914" i="8"/>
  <c r="AK786" i="8"/>
  <c r="AK873" i="8"/>
  <c r="AK764" i="8"/>
  <c r="AK781" i="8"/>
  <c r="AK758" i="8"/>
  <c r="AK762" i="8"/>
  <c r="AK771" i="8"/>
  <c r="AK720" i="8"/>
  <c r="AK668" i="8"/>
  <c r="AK697" i="8"/>
  <c r="AK805" i="8"/>
  <c r="AK715" i="8"/>
  <c r="AK691" i="8"/>
  <c r="AK658" i="8"/>
  <c r="AK648" i="8"/>
  <c r="AK576" i="8"/>
  <c r="AK624" i="8"/>
  <c r="AK593" i="8"/>
  <c r="AK606" i="8"/>
  <c r="AK630" i="8"/>
  <c r="AK534" i="8"/>
  <c r="AM534" i="8" s="1"/>
  <c r="AN534" i="8" s="1"/>
  <c r="AK539" i="8"/>
  <c r="AK637" i="8"/>
  <c r="AK553" i="8"/>
  <c r="AK524" i="8"/>
  <c r="AK486" i="8"/>
  <c r="AK528" i="8"/>
  <c r="AK450" i="8"/>
  <c r="AK402" i="8"/>
  <c r="AM402" i="8" s="1"/>
  <c r="AN402" i="8" s="1"/>
  <c r="AK463" i="8"/>
  <c r="AK423" i="8"/>
  <c r="AK379" i="8"/>
  <c r="AK495" i="8"/>
  <c r="AK444" i="8"/>
  <c r="AK400" i="8"/>
  <c r="AK487" i="8"/>
  <c r="AK457" i="8"/>
  <c r="AK413" i="8"/>
  <c r="AK366" i="8"/>
  <c r="AK336" i="8"/>
  <c r="AK292" i="8"/>
  <c r="AK360" i="8"/>
  <c r="AK321" i="8"/>
  <c r="AK277" i="8"/>
  <c r="AK386" i="8"/>
  <c r="AK318" i="8"/>
  <c r="AK274" i="8"/>
  <c r="AK238" i="8"/>
  <c r="AK352" i="8"/>
  <c r="AK199" i="8"/>
  <c r="AK287" i="8"/>
  <c r="AK211" i="8"/>
  <c r="AK192" i="8"/>
  <c r="AK244" i="8"/>
  <c r="AK283" i="8"/>
  <c r="AM283" i="8" s="1"/>
  <c r="AN283" i="8" s="1"/>
  <c r="AK189" i="8"/>
  <c r="AK162" i="8"/>
  <c r="AK152" i="8"/>
  <c r="AK194" i="8"/>
  <c r="AK146" i="8"/>
  <c r="AK202" i="8"/>
  <c r="AM202" i="8" s="1"/>
  <c r="AN202" i="8" s="1"/>
  <c r="AK113" i="8"/>
  <c r="AK95" i="8"/>
  <c r="AK170" i="8"/>
  <c r="AK141" i="8"/>
  <c r="AK32" i="8"/>
  <c r="AK45" i="8"/>
  <c r="AK98" i="8"/>
  <c r="AK234" i="8"/>
  <c r="AK120" i="8"/>
  <c r="AK48" i="8"/>
  <c r="AK992" i="8"/>
  <c r="AK945" i="8"/>
  <c r="AK936" i="8"/>
  <c r="AK908" i="8"/>
  <c r="AK884" i="8"/>
  <c r="AK909" i="8"/>
  <c r="AK838" i="8"/>
  <c r="AK831" i="8"/>
  <c r="AK784" i="8"/>
  <c r="AK797" i="8"/>
  <c r="AK783" i="8"/>
  <c r="AK739" i="8"/>
  <c r="AK664" i="8"/>
  <c r="AK665" i="8"/>
  <c r="AK682" i="8"/>
  <c r="AK619" i="8"/>
  <c r="AK604" i="8"/>
  <c r="AK675" i="8"/>
  <c r="AK628" i="8"/>
  <c r="AK603" i="8"/>
  <c r="AK547" i="8"/>
  <c r="AK501" i="8"/>
  <c r="AK508" i="8"/>
  <c r="AK516" i="8"/>
  <c r="AK434" i="8"/>
  <c r="AK475" i="8"/>
  <c r="AK407" i="8"/>
  <c r="AK480" i="8"/>
  <c r="AK416" i="8"/>
  <c r="AK488" i="8"/>
  <c r="AK425" i="8"/>
  <c r="AK398" i="8"/>
  <c r="AK288" i="8"/>
  <c r="AK337" i="8"/>
  <c r="AK265" i="8"/>
  <c r="AK326" i="8"/>
  <c r="AK258" i="8"/>
  <c r="AK331" i="8"/>
  <c r="AK175" i="8"/>
  <c r="AK307" i="8"/>
  <c r="AK295" i="8"/>
  <c r="AK206" i="8"/>
  <c r="AK160" i="8"/>
  <c r="AK229" i="8"/>
  <c r="AK134" i="8"/>
  <c r="AK117" i="8"/>
  <c r="AK87" i="8"/>
  <c r="AK125" i="8"/>
  <c r="AK67" i="8"/>
  <c r="AK86" i="8"/>
  <c r="AK133" i="8"/>
  <c r="AK26" i="8"/>
  <c r="AK43" i="8"/>
  <c r="AK996" i="8"/>
  <c r="AK995" i="8"/>
  <c r="AK956" i="8"/>
  <c r="AK967" i="8"/>
  <c r="AK911" i="8"/>
  <c r="AK876" i="8"/>
  <c r="AK853" i="8"/>
  <c r="AK814" i="8"/>
  <c r="AK815" i="8"/>
  <c r="AK776" i="8"/>
  <c r="AK795" i="8"/>
  <c r="AK761" i="8"/>
  <c r="AK727" i="8"/>
  <c r="AK769" i="8"/>
  <c r="AK661" i="8"/>
  <c r="AK674" i="8"/>
  <c r="AK654" i="8"/>
  <c r="AK596" i="8"/>
  <c r="AK652" i="8"/>
  <c r="AK640" i="8"/>
  <c r="AK577" i="8"/>
  <c r="AK531" i="8"/>
  <c r="AK491" i="8"/>
  <c r="AK506" i="8"/>
  <c r="AK510" i="8"/>
  <c r="AK430" i="8"/>
  <c r="AK459" i="8"/>
  <c r="AK395" i="8"/>
  <c r="AK476" i="8"/>
  <c r="AK412" i="8"/>
  <c r="AK481" i="8"/>
  <c r="AK409" i="8"/>
  <c r="AK382" i="8"/>
  <c r="AK280" i="8"/>
  <c r="AK329" i="8"/>
  <c r="AK261" i="8"/>
  <c r="AK310" i="8"/>
  <c r="AK369" i="8"/>
  <c r="AK267" i="8"/>
  <c r="AK171" i="8"/>
  <c r="AK275" i="8"/>
  <c r="AK235" i="8"/>
  <c r="AK201" i="8"/>
  <c r="AK159" i="8"/>
  <c r="AK225" i="8"/>
  <c r="AK129" i="8"/>
  <c r="AK111" i="8"/>
  <c r="AK79" i="8"/>
  <c r="AK126" i="8"/>
  <c r="AK60" i="8"/>
  <c r="AK52" i="8"/>
  <c r="AK112" i="8"/>
  <c r="AK81" i="8"/>
  <c r="AK999" i="8"/>
  <c r="AK993" i="8"/>
  <c r="AK974" i="8"/>
  <c r="AK955" i="8"/>
  <c r="AK901" i="8"/>
  <c r="AK957" i="8"/>
  <c r="AM957" i="8" s="1"/>
  <c r="AN957" i="8" s="1"/>
  <c r="AK877" i="8"/>
  <c r="AK887" i="8"/>
  <c r="AK803" i="8"/>
  <c r="AK756" i="8"/>
  <c r="AK774" i="8"/>
  <c r="AK734" i="8"/>
  <c r="AK716" i="8"/>
  <c r="AK717" i="8"/>
  <c r="AK710" i="8"/>
  <c r="AK703" i="8"/>
  <c r="AK667" i="8"/>
  <c r="AK568" i="8"/>
  <c r="AK613" i="8"/>
  <c r="AK590" i="8"/>
  <c r="AK550" i="8"/>
  <c r="AK519" i="8"/>
  <c r="AK545" i="8"/>
  <c r="AK549" i="8"/>
  <c r="AK493" i="8"/>
  <c r="AK414" i="8"/>
  <c r="AK447" i="8"/>
  <c r="AK375" i="8"/>
  <c r="AK460" i="8"/>
  <c r="AK388" i="8"/>
  <c r="AK465" i="8"/>
  <c r="AK397" i="8"/>
  <c r="AK328" i="8"/>
  <c r="AK264" i="8"/>
  <c r="AK309" i="8"/>
  <c r="AK353" i="8"/>
  <c r="AM353" i="8" s="1"/>
  <c r="AN353" i="8" s="1"/>
  <c r="AK302" i="8"/>
  <c r="AK233" i="8"/>
  <c r="AK236" i="8"/>
  <c r="AK245" i="8"/>
  <c r="AK200" i="8"/>
  <c r="AK228" i="8"/>
  <c r="AK185" i="8"/>
  <c r="AK156" i="8"/>
  <c r="AK166" i="8"/>
  <c r="AK55" i="8"/>
  <c r="AK105" i="8"/>
  <c r="AK140" i="8"/>
  <c r="AK102" i="8"/>
  <c r="AK25" i="8"/>
  <c r="AK17" i="8"/>
  <c r="AK77" i="8"/>
  <c r="AK51" i="8"/>
  <c r="AM51" i="8" s="1"/>
  <c r="AN51" i="8" s="1"/>
  <c r="AK986" i="8"/>
  <c r="AK954" i="8"/>
  <c r="AK968" i="8"/>
  <c r="AK940" i="8"/>
  <c r="AK895" i="8"/>
  <c r="AK926" i="8"/>
  <c r="AK858" i="8"/>
  <c r="AK869" i="8"/>
  <c r="AK840" i="8"/>
  <c r="AK740" i="8"/>
  <c r="AK747" i="8"/>
  <c r="AK839" i="8"/>
  <c r="AK708" i="8"/>
  <c r="AK709" i="8"/>
  <c r="AK706" i="8"/>
  <c r="AK643" i="8"/>
  <c r="AK621" i="8"/>
  <c r="AK564" i="8"/>
  <c r="AK605" i="8"/>
  <c r="AK586" i="8"/>
  <c r="AK611" i="8"/>
  <c r="AK507" i="8"/>
  <c r="AK537" i="8"/>
  <c r="AK541" i="8"/>
  <c r="AK478" i="8"/>
  <c r="AK521" i="8"/>
  <c r="AK439" i="8"/>
  <c r="AK367" i="8"/>
  <c r="AK452" i="8"/>
  <c r="AK384" i="8"/>
  <c r="AK449" i="8"/>
  <c r="AK385" i="8"/>
  <c r="AM385" i="8" s="1"/>
  <c r="AN385" i="8" s="1"/>
  <c r="AK324" i="8"/>
  <c r="AK260" i="8"/>
  <c r="AK305" i="8"/>
  <c r="AK378" i="8"/>
  <c r="AK290" i="8"/>
  <c r="AK230" i="8"/>
  <c r="AK210" i="8"/>
  <c r="AK242" i="8"/>
  <c r="AK188" i="8"/>
  <c r="AK216" i="8"/>
  <c r="AK177" i="8"/>
  <c r="AK155" i="8"/>
  <c r="AK150" i="8"/>
  <c r="AK147" i="8"/>
  <c r="AK101" i="8"/>
  <c r="AK82" i="8"/>
  <c r="AK94" i="8"/>
  <c r="AK145" i="8"/>
  <c r="AK174" i="8"/>
  <c r="AK65" i="8"/>
  <c r="AK37" i="8"/>
  <c r="AK980" i="8"/>
  <c r="AK952" i="8"/>
  <c r="AK906" i="8"/>
  <c r="AK842" i="8"/>
  <c r="AK848" i="8"/>
  <c r="AK796" i="8"/>
  <c r="AK801" i="8"/>
  <c r="AK743" i="8"/>
  <c r="AK662" i="8"/>
  <c r="AK650" i="8"/>
  <c r="AK554" i="8"/>
  <c r="AK614" i="8"/>
  <c r="AK494" i="8"/>
  <c r="AK455" i="8"/>
  <c r="AK468" i="8"/>
  <c r="AK473" i="8"/>
  <c r="AK350" i="8"/>
  <c r="AK313" i="8"/>
  <c r="AK306" i="8"/>
  <c r="AK246" i="8"/>
  <c r="AK240" i="8"/>
  <c r="AK197" i="8"/>
  <c r="AK168" i="8"/>
  <c r="AK109" i="8"/>
  <c r="AK118" i="8"/>
  <c r="AK28" i="8"/>
  <c r="AK76" i="8"/>
  <c r="AK978" i="8"/>
  <c r="AK947" i="8"/>
  <c r="AK867" i="8"/>
  <c r="AK837" i="8"/>
  <c r="AK823" i="8"/>
  <c r="AK738" i="8"/>
  <c r="AK704" i="8"/>
  <c r="AK694" i="8"/>
  <c r="AK620" i="8"/>
  <c r="AK589" i="8"/>
  <c r="AK579" i="8"/>
  <c r="AK520" i="8"/>
  <c r="AK466" i="8"/>
  <c r="AK431" i="8"/>
  <c r="AK436" i="8"/>
  <c r="AK445" i="8"/>
  <c r="AK320" i="8"/>
  <c r="AK293" i="8"/>
  <c r="AK286" i="8"/>
  <c r="AK191" i="8"/>
  <c r="AK184" i="8"/>
  <c r="AK173" i="8"/>
  <c r="AK130" i="8"/>
  <c r="AK99" i="8"/>
  <c r="AK247" i="8"/>
  <c r="AK73" i="8"/>
  <c r="AK31" i="8"/>
  <c r="AK132" i="8"/>
  <c r="AK1005" i="8"/>
  <c r="AK959" i="8"/>
  <c r="AK859" i="8"/>
  <c r="AK863" i="8"/>
  <c r="AK882" i="8"/>
  <c r="AK733" i="8"/>
  <c r="AK684" i="8"/>
  <c r="AK690" i="8"/>
  <c r="AK617" i="8"/>
  <c r="AK585" i="8"/>
  <c r="AK575" i="8"/>
  <c r="AK552" i="8"/>
  <c r="AK458" i="8"/>
  <c r="AK415" i="8"/>
  <c r="AK432" i="8"/>
  <c r="AK441" i="8"/>
  <c r="AK308" i="8"/>
  <c r="AK289" i="8"/>
  <c r="AK270" i="8"/>
  <c r="AK187" i="8"/>
  <c r="AK180" i="8"/>
  <c r="AK165" i="8"/>
  <c r="AK151" i="8"/>
  <c r="AK93" i="8"/>
  <c r="AK208" i="8"/>
  <c r="AK64" i="8"/>
  <c r="AK1000" i="8"/>
  <c r="AK958" i="8"/>
  <c r="AK897" i="8"/>
  <c r="AM897" i="8" s="1"/>
  <c r="AN897" i="8" s="1"/>
  <c r="AK874" i="8"/>
  <c r="AK825" i="8"/>
  <c r="AK826" i="8"/>
  <c r="AK680" i="8"/>
  <c r="AK687" i="8"/>
  <c r="AK612" i="8"/>
  <c r="AK633" i="8"/>
  <c r="AK559" i="8"/>
  <c r="AK536" i="8"/>
  <c r="AK442" i="8"/>
  <c r="AK411" i="8"/>
  <c r="AK428" i="8"/>
  <c r="AK429" i="8"/>
  <c r="AK304" i="8"/>
  <c r="AK273" i="8"/>
  <c r="AK262" i="8"/>
  <c r="AK183" i="8"/>
  <c r="AK327" i="8"/>
  <c r="AK164" i="8"/>
  <c r="AK139" i="8"/>
  <c r="AK89" i="8"/>
  <c r="AK83" i="8"/>
  <c r="AK142" i="8"/>
  <c r="AK23" i="8"/>
  <c r="AK135" i="8"/>
  <c r="AK982" i="8"/>
  <c r="AK960" i="8"/>
  <c r="AK844" i="8"/>
  <c r="AK810" i="8"/>
  <c r="AK760" i="8"/>
  <c r="AK746" i="8"/>
  <c r="AK754" i="8"/>
  <c r="AK656" i="8"/>
  <c r="AK584" i="8"/>
  <c r="AK594" i="8"/>
  <c r="AK527" i="8"/>
  <c r="AK492" i="8"/>
  <c r="AK418" i="8"/>
  <c r="AK391" i="8"/>
  <c r="AK396" i="8"/>
  <c r="AK401" i="8"/>
  <c r="AK276" i="8"/>
  <c r="AK249" i="8"/>
  <c r="AK343" i="8"/>
  <c r="AK255" i="8"/>
  <c r="AK232" i="8"/>
  <c r="AK158" i="8"/>
  <c r="AK59" i="8"/>
  <c r="AK75" i="8"/>
  <c r="AK33" i="8"/>
  <c r="AK96" i="8"/>
  <c r="AK40" i="8"/>
  <c r="AK938" i="8"/>
  <c r="AK920" i="8"/>
  <c r="AK921" i="8"/>
  <c r="AK833" i="8"/>
  <c r="AM833" i="8" s="1"/>
  <c r="AN833" i="8" s="1"/>
  <c r="AK788" i="8"/>
  <c r="AK737" i="8"/>
  <c r="AK689" i="8"/>
  <c r="AK639" i="8"/>
  <c r="AK560" i="8"/>
  <c r="AK574" i="8"/>
  <c r="AK503" i="8"/>
  <c r="AK571" i="8"/>
  <c r="AK496" i="8"/>
  <c r="AK363" i="8"/>
  <c r="AK372" i="8"/>
  <c r="AK381" i="8"/>
  <c r="AK349" i="8"/>
  <c r="AK370" i="8"/>
  <c r="AK222" i="8"/>
  <c r="AM222" i="8" s="1"/>
  <c r="AN222" i="8" s="1"/>
  <c r="AK227" i="8"/>
  <c r="AK212" i="8"/>
  <c r="AK148" i="8"/>
  <c r="AK144" i="8"/>
  <c r="AK78" i="8"/>
  <c r="AK122" i="8"/>
  <c r="AK61" i="8"/>
  <c r="AK10" i="8"/>
  <c r="AK8" i="8"/>
  <c r="AK971" i="8"/>
  <c r="AK917" i="8"/>
  <c r="AK862" i="8"/>
  <c r="AK832" i="8"/>
  <c r="AK819" i="8"/>
  <c r="AK765" i="8"/>
  <c r="AK685" i="8"/>
  <c r="AK635" i="8"/>
  <c r="AK653" i="8"/>
  <c r="AK566" i="8"/>
  <c r="AK587" i="8"/>
  <c r="AK548" i="8"/>
  <c r="AK489" i="8"/>
  <c r="AK351" i="8"/>
  <c r="AK368" i="8"/>
  <c r="AK361" i="8"/>
  <c r="AK365" i="8"/>
  <c r="AK342" i="8"/>
  <c r="AK214" i="8"/>
  <c r="AK223" i="8"/>
  <c r="AK251" i="8"/>
  <c r="AK335" i="8"/>
  <c r="AK136" i="8"/>
  <c r="AK58" i="8"/>
  <c r="AK114" i="8"/>
  <c r="AK36" i="8"/>
  <c r="AK970" i="8"/>
  <c r="AK905" i="8"/>
  <c r="AK881" i="8"/>
  <c r="AK799" i="8"/>
  <c r="AK812" i="8"/>
  <c r="AK750" i="8"/>
  <c r="AK681" i="8"/>
  <c r="AK623" i="8"/>
  <c r="AK645" i="8"/>
  <c r="AK595" i="8"/>
  <c r="AK514" i="8"/>
  <c r="AK540" i="8"/>
  <c r="AK479" i="8"/>
  <c r="AK347" i="8"/>
  <c r="AK490" i="8"/>
  <c r="AK356" i="8"/>
  <c r="AK344" i="8"/>
  <c r="AK334" i="8"/>
  <c r="AK209" i="8"/>
  <c r="AK339" i="8"/>
  <c r="AK248" i="8"/>
  <c r="AK303" i="8"/>
  <c r="AK119" i="8"/>
  <c r="AK56" i="8"/>
  <c r="AK90" i="8"/>
  <c r="AK34" i="8"/>
  <c r="AK19" i="8"/>
  <c r="AK88" i="8"/>
  <c r="C35" i="3"/>
  <c r="AD35" i="3"/>
  <c r="AB30" i="3"/>
  <c r="C30" i="3"/>
  <c r="AD30" i="3"/>
  <c r="AE30" i="3"/>
  <c r="Z44" i="3"/>
  <c r="AD44" i="3"/>
  <c r="AA44" i="3"/>
  <c r="C44" i="3"/>
  <c r="L23" i="7"/>
  <c r="Q31" i="3" s="1"/>
  <c r="Z32" i="4"/>
  <c r="L22" i="7"/>
  <c r="Q30" i="3" s="1"/>
  <c r="Z31" i="4"/>
  <c r="AL26" i="8"/>
  <c r="AL8" i="8"/>
  <c r="AL40" i="8"/>
  <c r="AL47" i="8"/>
  <c r="AL9" i="8"/>
  <c r="AL67" i="8"/>
  <c r="AL15" i="8"/>
  <c r="AL57" i="8"/>
  <c r="AL25" i="8"/>
  <c r="AL60" i="8"/>
  <c r="AL46" i="8"/>
  <c r="AL194" i="8"/>
  <c r="AL16" i="8"/>
  <c r="AL14" i="8"/>
  <c r="AL17" i="8"/>
  <c r="AL999" i="8"/>
  <c r="AL1005" i="8"/>
  <c r="AL1003" i="8"/>
  <c r="AL985" i="8"/>
  <c r="AL982" i="8"/>
  <c r="AL959" i="8"/>
  <c r="AL966" i="8"/>
  <c r="AL944" i="8"/>
  <c r="AL931" i="8"/>
  <c r="AL937" i="8"/>
  <c r="AL936" i="8"/>
  <c r="AL942" i="8"/>
  <c r="AL883" i="8"/>
  <c r="AL971" i="8"/>
  <c r="AL855" i="8"/>
  <c r="AL892" i="8"/>
  <c r="AL881" i="8"/>
  <c r="AL874" i="8"/>
  <c r="AL851" i="8"/>
  <c r="AM851" i="8" s="1"/>
  <c r="AN851" i="8" s="1"/>
  <c r="AL824" i="8"/>
  <c r="AL789" i="8"/>
  <c r="AL841" i="8"/>
  <c r="AL888" i="8"/>
  <c r="AL829" i="8"/>
  <c r="AL826" i="8"/>
  <c r="AL784" i="8"/>
  <c r="AL752" i="8"/>
  <c r="AL807" i="8"/>
  <c r="AM807" i="8" s="1"/>
  <c r="AN807" i="8" s="1"/>
  <c r="AL852" i="8"/>
  <c r="AL796" i="8"/>
  <c r="AL757" i="8"/>
  <c r="AL783" i="8"/>
  <c r="AL730" i="8"/>
  <c r="AL750" i="8"/>
  <c r="AL770" i="8"/>
  <c r="AL716" i="8"/>
  <c r="AL684" i="8"/>
  <c r="AL823" i="8"/>
  <c r="AL694" i="8"/>
  <c r="AL662" i="8"/>
  <c r="AL679" i="8"/>
  <c r="AL703" i="8"/>
  <c r="AL647" i="8"/>
  <c r="AL699" i="8"/>
  <c r="AL644" i="8"/>
  <c r="AL701" i="8"/>
  <c r="AL625" i="8"/>
  <c r="AL604" i="8"/>
  <c r="AL975" i="8"/>
  <c r="AL1000" i="8"/>
  <c r="AL998" i="8"/>
  <c r="AL980" i="8"/>
  <c r="AL967" i="8"/>
  <c r="AL962" i="8"/>
  <c r="AL933" i="8"/>
  <c r="AL946" i="8"/>
  <c r="AL920" i="8"/>
  <c r="AL903" i="8"/>
  <c r="AL898" i="8"/>
  <c r="AL846" i="8"/>
  <c r="AL847" i="8"/>
  <c r="AL884" i="8"/>
  <c r="AL860" i="8"/>
  <c r="AL857" i="8"/>
  <c r="AL848" i="8"/>
  <c r="AL797" i="8"/>
  <c r="AL843" i="8"/>
  <c r="AL853" i="8"/>
  <c r="AL827" i="8"/>
  <c r="AL821" i="8"/>
  <c r="AL768" i="8"/>
  <c r="AL811" i="8"/>
  <c r="AL835" i="8"/>
  <c r="AL868" i="8"/>
  <c r="AL747" i="8"/>
  <c r="AL762" i="8"/>
  <c r="AL810" i="8"/>
  <c r="AL731" i="8"/>
  <c r="AL743" i="8"/>
  <c r="AL692" i="8"/>
  <c r="AL713" i="8"/>
  <c r="AL690" i="8"/>
  <c r="AL654" i="8"/>
  <c r="AL664" i="8"/>
  <c r="AL669" i="8"/>
  <c r="AL711" i="8"/>
  <c r="AL652" i="8"/>
  <c r="AL707" i="8"/>
  <c r="AL621" i="8"/>
  <c r="AL596" i="8"/>
  <c r="AL564" i="8"/>
  <c r="AL623" i="8"/>
  <c r="AL615" i="8"/>
  <c r="AL582" i="8"/>
  <c r="AL689" i="8"/>
  <c r="AL545" i="8"/>
  <c r="AL513" i="8"/>
  <c r="AL585" i="8"/>
  <c r="AL538" i="8"/>
  <c r="AL605" i="8"/>
  <c r="AL559" i="8"/>
  <c r="AL581" i="8"/>
  <c r="AL548" i="8"/>
  <c r="AL516" i="8"/>
  <c r="AL499" i="8"/>
  <c r="AL507" i="8"/>
  <c r="AL506" i="8"/>
  <c r="AL455" i="8"/>
  <c r="AM455" i="8" s="1"/>
  <c r="AN455" i="8" s="1"/>
  <c r="AL423" i="8"/>
  <c r="AL515" i="8"/>
  <c r="AL452" i="8"/>
  <c r="AL420" i="8"/>
  <c r="AL388" i="8"/>
  <c r="AL487" i="8"/>
  <c r="AL469" i="8"/>
  <c r="AL437" i="8"/>
  <c r="AL405" i="8"/>
  <c r="AL373" i="8"/>
  <c r="AL466" i="8"/>
  <c r="AL340" i="8"/>
  <c r="AL308" i="8"/>
  <c r="AL276" i="8"/>
  <c r="AL422" i="8"/>
  <c r="AL379" i="8"/>
  <c r="AL329" i="8"/>
  <c r="AL462" i="8"/>
  <c r="AL418" i="8"/>
  <c r="AL334" i="8"/>
  <c r="AL302" i="8"/>
  <c r="AL270" i="8"/>
  <c r="AL352" i="8"/>
  <c r="AL399" i="8"/>
  <c r="AL366" i="8"/>
  <c r="AL237" i="8"/>
  <c r="AL179" i="8"/>
  <c r="AL255" i="8"/>
  <c r="AL211" i="8"/>
  <c r="AL200" i="8"/>
  <c r="AL168" i="8"/>
  <c r="AM168" i="8" s="1"/>
  <c r="AN168" i="8" s="1"/>
  <c r="AL134" i="8"/>
  <c r="AM134" i="8" s="1"/>
  <c r="AN134" i="8" s="1"/>
  <c r="AL295" i="8"/>
  <c r="AL216" i="8"/>
  <c r="AL205" i="8"/>
  <c r="AL173" i="8"/>
  <c r="AL159" i="8"/>
  <c r="AL148" i="8"/>
  <c r="AL221" i="8"/>
  <c r="AL259" i="8"/>
  <c r="AL139" i="8"/>
  <c r="AL117" i="8"/>
  <c r="AL101" i="8"/>
  <c r="AL85" i="8"/>
  <c r="AL208" i="8"/>
  <c r="AL70" i="8"/>
  <c r="AL124" i="8"/>
  <c r="AL108" i="8"/>
  <c r="AL92" i="8"/>
  <c r="AL62" i="8"/>
  <c r="AL20" i="8"/>
  <c r="AL174" i="8"/>
  <c r="AL222" i="8"/>
  <c r="AL36" i="8"/>
  <c r="AL41" i="8"/>
  <c r="AL55" i="8"/>
  <c r="AL11" i="8"/>
  <c r="AL986" i="8"/>
  <c r="AL976" i="8"/>
  <c r="AL996" i="8"/>
  <c r="AL1004" i="8"/>
  <c r="AL947" i="8"/>
  <c r="AL930" i="8"/>
  <c r="AL950" i="8"/>
  <c r="AL963" i="8"/>
  <c r="AL905" i="8"/>
  <c r="AL915" i="8"/>
  <c r="AL886" i="8"/>
  <c r="AL894" i="8"/>
  <c r="AL925" i="8"/>
  <c r="AL880" i="8"/>
  <c r="AL890" i="8"/>
  <c r="AL872" i="8"/>
  <c r="AL816" i="8"/>
  <c r="AL866" i="8"/>
  <c r="AL817" i="8"/>
  <c r="AL815" i="8"/>
  <c r="AL842" i="8"/>
  <c r="AL839" i="8"/>
  <c r="AL756" i="8"/>
  <c r="AL794" i="8"/>
  <c r="AL795" i="8"/>
  <c r="AL786" i="8"/>
  <c r="AL738" i="8"/>
  <c r="AL746" i="8"/>
  <c r="AL765" i="8"/>
  <c r="AL775" i="8"/>
  <c r="AL712" i="8"/>
  <c r="AL676" i="8"/>
  <c r="AL714" i="8"/>
  <c r="AL678" i="8"/>
  <c r="AL715" i="8"/>
  <c r="AL650" i="8"/>
  <c r="AL651" i="8"/>
  <c r="AL693" i="8"/>
  <c r="AL636" i="8"/>
  <c r="AL645" i="8"/>
  <c r="AL673" i="8"/>
  <c r="AL584" i="8"/>
  <c r="AL638" i="8"/>
  <c r="AL609" i="8"/>
  <c r="AL602" i="8"/>
  <c r="AL570" i="8"/>
  <c r="AL562" i="8"/>
  <c r="AL533" i="8"/>
  <c r="AL501" i="8"/>
  <c r="AL558" i="8"/>
  <c r="AL526" i="8"/>
  <c r="AL618" i="8"/>
  <c r="AL547" i="8"/>
  <c r="AL573" i="8"/>
  <c r="AL536" i="8"/>
  <c r="AL504" i="8"/>
  <c r="AL523" i="8"/>
  <c r="AL519" i="8"/>
  <c r="AL475" i="8"/>
  <c r="AL443" i="8"/>
  <c r="AL411" i="8"/>
  <c r="AL472" i="8"/>
  <c r="AL440" i="8"/>
  <c r="AL408" i="8"/>
  <c r="AL376" i="8"/>
  <c r="AL488" i="8"/>
  <c r="AL457" i="8"/>
  <c r="AL425" i="8"/>
  <c r="AL393" i="8"/>
  <c r="AL361" i="8"/>
  <c r="AL398" i="8"/>
  <c r="AL328" i="8"/>
  <c r="AL296" i="8"/>
  <c r="AL264" i="8"/>
  <c r="AL474" i="8"/>
  <c r="AL354" i="8"/>
  <c r="AL317" i="8"/>
  <c r="AL348" i="8"/>
  <c r="AL378" i="8"/>
  <c r="AL322" i="8"/>
  <c r="AL290" i="8"/>
  <c r="AL258" i="8"/>
  <c r="AL244" i="8"/>
  <c r="AL375" i="8"/>
  <c r="AL299" i="8"/>
  <c r="AL199" i="8"/>
  <c r="AL167" i="8"/>
  <c r="AL231" i="8"/>
  <c r="AL275" i="8"/>
  <c r="AL188" i="8"/>
  <c r="AL144" i="8"/>
  <c r="AL128" i="8"/>
  <c r="AL257" i="8"/>
  <c r="AL283" i="8"/>
  <c r="AL193" i="8"/>
  <c r="AL164" i="8"/>
  <c r="AL156" i="8"/>
  <c r="AL297" i="8"/>
  <c r="AL207" i="8"/>
  <c r="AL234" i="8"/>
  <c r="AL202" i="8"/>
  <c r="AL111" i="8"/>
  <c r="AL95" i="8"/>
  <c r="AL71" i="8"/>
  <c r="AL131" i="8"/>
  <c r="AL49" i="8"/>
  <c r="AL118" i="8"/>
  <c r="AL102" i="8"/>
  <c r="AL273" i="8"/>
  <c r="AL43" i="8"/>
  <c r="AL74" i="8"/>
  <c r="AL58" i="8"/>
  <c r="AL68" i="8"/>
  <c r="AL137" i="8"/>
  <c r="AL23" i="8"/>
  <c r="AL978" i="8"/>
  <c r="AL995" i="8"/>
  <c r="AL965" i="8"/>
  <c r="AL969" i="8"/>
  <c r="AL935" i="8"/>
  <c r="AL973" i="8"/>
  <c r="AL945" i="8"/>
  <c r="AL961" i="8"/>
  <c r="AL908" i="8"/>
  <c r="AL910" i="8"/>
  <c r="AL878" i="8"/>
  <c r="AL887" i="8"/>
  <c r="AL921" i="8"/>
  <c r="AL899" i="8"/>
  <c r="AL875" i="8"/>
  <c r="AL850" i="8"/>
  <c r="AL813" i="8"/>
  <c r="AL845" i="8"/>
  <c r="AL904" i="8"/>
  <c r="AL814" i="8"/>
  <c r="AL838" i="8"/>
  <c r="AL806" i="8"/>
  <c r="AL748" i="8"/>
  <c r="AL787" i="8"/>
  <c r="AL792" i="8"/>
  <c r="AL774" i="8"/>
  <c r="AL733" i="8"/>
  <c r="AL745" i="8"/>
  <c r="AL755" i="8"/>
  <c r="AL769" i="8"/>
  <c r="AL708" i="8"/>
  <c r="AL672" i="8"/>
  <c r="AL710" i="8"/>
  <c r="AL674" i="8"/>
  <c r="AL709" i="8"/>
  <c r="AL732" i="8"/>
  <c r="AL643" i="8"/>
  <c r="AM643" i="8" s="1"/>
  <c r="AN643" i="8" s="1"/>
  <c r="AL683" i="8"/>
  <c r="AL632" i="8"/>
  <c r="AL641" i="8"/>
  <c r="AL619" i="8"/>
  <c r="AL580" i="8"/>
  <c r="AL622" i="8"/>
  <c r="AL681" i="8"/>
  <c r="AL598" i="8"/>
  <c r="AL566" i="8"/>
  <c r="AL561" i="8"/>
  <c r="AL529" i="8"/>
  <c r="AL497" i="8"/>
  <c r="AL554" i="8"/>
  <c r="AL522" i="8"/>
  <c r="AL599" i="8"/>
  <c r="AL543" i="8"/>
  <c r="AL565" i="8"/>
  <c r="AL532" i="8"/>
  <c r="AL500" i="8"/>
  <c r="AL502" i="8"/>
  <c r="AL603" i="8"/>
  <c r="AL471" i="8"/>
  <c r="AL439" i="8"/>
  <c r="AL407" i="8"/>
  <c r="AL468" i="8"/>
  <c r="AL436" i="8"/>
  <c r="AL404" i="8"/>
  <c r="AL372" i="8"/>
  <c r="AL483" i="8"/>
  <c r="AL453" i="8"/>
  <c r="AL421" i="8"/>
  <c r="AL389" i="8"/>
  <c r="AL357" i="8"/>
  <c r="AL390" i="8"/>
  <c r="AL324" i="8"/>
  <c r="AL292" i="8"/>
  <c r="AL260" i="8"/>
  <c r="AL442" i="8"/>
  <c r="AL344" i="8"/>
  <c r="AL313" i="8"/>
  <c r="AL243" i="8"/>
  <c r="AL370" i="8"/>
  <c r="AL318" i="8"/>
  <c r="AL286" i="8"/>
  <c r="AL254" i="8"/>
  <c r="AL240" i="8"/>
  <c r="AL362" i="8"/>
  <c r="AL293" i="8"/>
  <c r="AL195" i="8"/>
  <c r="AL150" i="8"/>
  <c r="AL227" i="8"/>
  <c r="AL269" i="8"/>
  <c r="AL184" i="8"/>
  <c r="AL142" i="8"/>
  <c r="AL126" i="8"/>
  <c r="AL232" i="8"/>
  <c r="AL277" i="8"/>
  <c r="AL189" i="8"/>
  <c r="AL163" i="8"/>
  <c r="AL155" i="8"/>
  <c r="AL271" i="8"/>
  <c r="AL346" i="8"/>
  <c r="AL343" i="8"/>
  <c r="AL147" i="8"/>
  <c r="AL109" i="8"/>
  <c r="AL93" i="8"/>
  <c r="AL64" i="8"/>
  <c r="AL127" i="8"/>
  <c r="AL233" i="8"/>
  <c r="AL116" i="8"/>
  <c r="AL100" i="8"/>
  <c r="AL238" i="8"/>
  <c r="AL37" i="8"/>
  <c r="AL52" i="8"/>
  <c r="AL31" i="8"/>
  <c r="AL61" i="8"/>
  <c r="AL81" i="8"/>
  <c r="AL19" i="8"/>
  <c r="AL83" i="8"/>
  <c r="AL13" i="8"/>
  <c r="AL981" i="8"/>
  <c r="AL957" i="8"/>
  <c r="AL951" i="8"/>
  <c r="AL954" i="8"/>
  <c r="AL934" i="8"/>
  <c r="AL911" i="8"/>
  <c r="AL870" i="8"/>
  <c r="AL926" i="8"/>
  <c r="AL876" i="8"/>
  <c r="AL877" i="8"/>
  <c r="AL801" i="8"/>
  <c r="AL882" i="8"/>
  <c r="AL803" i="8"/>
  <c r="AL776" i="8"/>
  <c r="AL822" i="8"/>
  <c r="AL778" i="8"/>
  <c r="AL729" i="8"/>
  <c r="AL771" i="8"/>
  <c r="AL754" i="8"/>
  <c r="AL680" i="8"/>
  <c r="AL698" i="8"/>
  <c r="AL687" i="8"/>
  <c r="AL655" i="8"/>
  <c r="AL667" i="8"/>
  <c r="AL649" i="8"/>
  <c r="AL600" i="8"/>
  <c r="AL695" i="8"/>
  <c r="AL610" i="8"/>
  <c r="AL630" i="8"/>
  <c r="AL537" i="8"/>
  <c r="AL591" i="8"/>
  <c r="AL518" i="8"/>
  <c r="AL555" i="8"/>
  <c r="AL556" i="8"/>
  <c r="AL508" i="8"/>
  <c r="AL527" i="8"/>
  <c r="AL467" i="8"/>
  <c r="AL419" i="8"/>
  <c r="AL460" i="8"/>
  <c r="AL412" i="8"/>
  <c r="AL494" i="8"/>
  <c r="AL449" i="8"/>
  <c r="AL401" i="8"/>
  <c r="AL349" i="8"/>
  <c r="AL332" i="8"/>
  <c r="AL280" i="8"/>
  <c r="AL410" i="8"/>
  <c r="AL325" i="8"/>
  <c r="AL235" i="8"/>
  <c r="AL326" i="8"/>
  <c r="AL274" i="8"/>
  <c r="AL236" i="8"/>
  <c r="AL363" i="8"/>
  <c r="AL187" i="8"/>
  <c r="AL242" i="8"/>
  <c r="AL204" i="8"/>
  <c r="AL140" i="8"/>
  <c r="AL289" i="8"/>
  <c r="AL248" i="8"/>
  <c r="AL165" i="8"/>
  <c r="AL152" i="8"/>
  <c r="AL323" i="8"/>
  <c r="AL129" i="8"/>
  <c r="AL105" i="8"/>
  <c r="AL75" i="8"/>
  <c r="AL125" i="8"/>
  <c r="AL114" i="8"/>
  <c r="AL90" i="8"/>
  <c r="AL27" i="8"/>
  <c r="AL73" i="8"/>
  <c r="AL44" i="8"/>
  <c r="AL170" i="8"/>
  <c r="AL992" i="8"/>
  <c r="AL949" i="8"/>
  <c r="AL974" i="8"/>
  <c r="AL938" i="8"/>
  <c r="AL952" i="8"/>
  <c r="AL895" i="8"/>
  <c r="AL862" i="8"/>
  <c r="AL914" i="8"/>
  <c r="AL861" i="8"/>
  <c r="AL849" i="8"/>
  <c r="AL793" i="8"/>
  <c r="AL856" i="8"/>
  <c r="AL907" i="8"/>
  <c r="AL772" i="8"/>
  <c r="AL785" i="8"/>
  <c r="AL790" i="8"/>
  <c r="AL725" i="8"/>
  <c r="AL766" i="8"/>
  <c r="AL753" i="8"/>
  <c r="AL668" i="8"/>
  <c r="AL686" i="8"/>
  <c r="AL671" i="8"/>
  <c r="AL691" i="8"/>
  <c r="AL659" i="8"/>
  <c r="AL637" i="8"/>
  <c r="AL592" i="8"/>
  <c r="AL663" i="8"/>
  <c r="AL606" i="8"/>
  <c r="AL614" i="8"/>
  <c r="AL525" i="8"/>
  <c r="AL577" i="8"/>
  <c r="AL514" i="8"/>
  <c r="AL551" i="8"/>
  <c r="AL552" i="8"/>
  <c r="AL496" i="8"/>
  <c r="AL510" i="8"/>
  <c r="AL463" i="8"/>
  <c r="AL415" i="8"/>
  <c r="AL456" i="8"/>
  <c r="AL400" i="8"/>
  <c r="AL486" i="8"/>
  <c r="AL445" i="8"/>
  <c r="AL397" i="8"/>
  <c r="AL345" i="8"/>
  <c r="AL320" i="8"/>
  <c r="AL272" i="8"/>
  <c r="AL395" i="8"/>
  <c r="AL321" i="8"/>
  <c r="AL450" i="8"/>
  <c r="AL314" i="8"/>
  <c r="AL266" i="8"/>
  <c r="AL458" i="8"/>
  <c r="AL331" i="8"/>
  <c r="AL183" i="8"/>
  <c r="AL223" i="8"/>
  <c r="AL196" i="8"/>
  <c r="AL138" i="8"/>
  <c r="AL263" i="8"/>
  <c r="AL206" i="8"/>
  <c r="AL162" i="8"/>
  <c r="AL335" i="8"/>
  <c r="AL291" i="8"/>
  <c r="AL311" i="8"/>
  <c r="AL103" i="8"/>
  <c r="AL226" i="8"/>
  <c r="AL65" i="8"/>
  <c r="AL112" i="8"/>
  <c r="AL88" i="8"/>
  <c r="AL24" i="8"/>
  <c r="AL22" i="8"/>
  <c r="AL34" i="8"/>
  <c r="AL80" i="8"/>
  <c r="AL178" i="8"/>
  <c r="AL21" i="8"/>
  <c r="AL991" i="8"/>
  <c r="AL984" i="8"/>
  <c r="AL941" i="8"/>
  <c r="AL927" i="8"/>
  <c r="AL988" i="8"/>
  <c r="AL932" i="8"/>
  <c r="AL939" i="8"/>
  <c r="AL854" i="8"/>
  <c r="AL918" i="8"/>
  <c r="AL909" i="8"/>
  <c r="AL837" i="8"/>
  <c r="AL900" i="8"/>
  <c r="AL836" i="8"/>
  <c r="AL834" i="8"/>
  <c r="AL764" i="8"/>
  <c r="AL781" i="8"/>
  <c r="AL818" i="8"/>
  <c r="AL767" i="8"/>
  <c r="AL749" i="8"/>
  <c r="AL722" i="8"/>
  <c r="AL728" i="8"/>
  <c r="AL682" i="8"/>
  <c r="AL665" i="8"/>
  <c r="AL639" i="8"/>
  <c r="AL648" i="8"/>
  <c r="AL633" i="8"/>
  <c r="AL588" i="8"/>
  <c r="AL661" i="8"/>
  <c r="AL594" i="8"/>
  <c r="AL583" i="8"/>
  <c r="AL521" i="8"/>
  <c r="AL569" i="8"/>
  <c r="AL611" i="8"/>
  <c r="AL539" i="8"/>
  <c r="AL544" i="8"/>
  <c r="AL595" i="8"/>
  <c r="AL495" i="8"/>
  <c r="AM495" i="8" s="1"/>
  <c r="AN495" i="8" s="1"/>
  <c r="AL459" i="8"/>
  <c r="AL403" i="8"/>
  <c r="AL448" i="8"/>
  <c r="AL396" i="8"/>
  <c r="AL490" i="8"/>
  <c r="AL441" i="8"/>
  <c r="AL385" i="8"/>
  <c r="AL434" i="8"/>
  <c r="AL316" i="8"/>
  <c r="AL268" i="8"/>
  <c r="AL387" i="8"/>
  <c r="AL309" i="8"/>
  <c r="AL394" i="8"/>
  <c r="AL310" i="8"/>
  <c r="AL262" i="8"/>
  <c r="AL426" i="8"/>
  <c r="AL267" i="8"/>
  <c r="AL175" i="8"/>
  <c r="AL219" i="8"/>
  <c r="AL192" i="8"/>
  <c r="AL136" i="8"/>
  <c r="AL228" i="8"/>
  <c r="AL201" i="8"/>
  <c r="AL161" i="8"/>
  <c r="AL303" i="8"/>
  <c r="AL285" i="8"/>
  <c r="AL123" i="8"/>
  <c r="AL99" i="8"/>
  <c r="AL218" i="8"/>
  <c r="AL63" i="8"/>
  <c r="AL110" i="8"/>
  <c r="AL72" i="8"/>
  <c r="AL279" i="8"/>
  <c r="AL18" i="8"/>
  <c r="AL143" i="8"/>
  <c r="AL59" i="8"/>
  <c r="AL32" i="8"/>
  <c r="AL983" i="8"/>
  <c r="AL987" i="8"/>
  <c r="AM987" i="8" s="1"/>
  <c r="AN987" i="8" s="1"/>
  <c r="AL968" i="8"/>
  <c r="AM968" i="8" s="1"/>
  <c r="AN968" i="8" s="1"/>
  <c r="AL919" i="8"/>
  <c r="AL960" i="8"/>
  <c r="AL923" i="8"/>
  <c r="AL906" i="8"/>
  <c r="AL928" i="8"/>
  <c r="AL897" i="8"/>
  <c r="AL896" i="8"/>
  <c r="AL867" i="8"/>
  <c r="AL844" i="8"/>
  <c r="AL831" i="8"/>
  <c r="AL808" i="8"/>
  <c r="AL760" i="8"/>
  <c r="AL777" i="8"/>
  <c r="AL773" i="8"/>
  <c r="AL761" i="8"/>
  <c r="AL739" i="8"/>
  <c r="AL720" i="8"/>
  <c r="AL717" i="8"/>
  <c r="AL670" i="8"/>
  <c r="AL656" i="8"/>
  <c r="AL635" i="8"/>
  <c r="AL640" i="8"/>
  <c r="AL629" i="8"/>
  <c r="AL576" i="8"/>
  <c r="AL616" i="8"/>
  <c r="AL590" i="8"/>
  <c r="AL571" i="8"/>
  <c r="AL517" i="8"/>
  <c r="AL550" i="8"/>
  <c r="AL579" i="8"/>
  <c r="AL535" i="8"/>
  <c r="AL540" i="8"/>
  <c r="AL511" i="8"/>
  <c r="AL498" i="8"/>
  <c r="AL451" i="8"/>
  <c r="AL503" i="8"/>
  <c r="AL444" i="8"/>
  <c r="AL392" i="8"/>
  <c r="AL481" i="8"/>
  <c r="AL433" i="8"/>
  <c r="AL381" i="8"/>
  <c r="AM381" i="8" s="1"/>
  <c r="AN381" i="8" s="1"/>
  <c r="AL402" i="8"/>
  <c r="AL312" i="8"/>
  <c r="AL256" i="8"/>
  <c r="AL371" i="8"/>
  <c r="AL305" i="8"/>
  <c r="AL386" i="8"/>
  <c r="AL306" i="8"/>
  <c r="AL470" i="8"/>
  <c r="AL391" i="8"/>
  <c r="AL261" i="8"/>
  <c r="AL171" i="8"/>
  <c r="AL215" i="8"/>
  <c r="AL180" i="8"/>
  <c r="AL132" i="8"/>
  <c r="AL224" i="8"/>
  <c r="AL197" i="8"/>
  <c r="AL160" i="8"/>
  <c r="AL265" i="8"/>
  <c r="AL253" i="8"/>
  <c r="AL121" i="8"/>
  <c r="AL97" i="8"/>
  <c r="AL209" i="8"/>
  <c r="AL214" i="8"/>
  <c r="AL106" i="8"/>
  <c r="AM106" i="8" s="1"/>
  <c r="AN106" i="8" s="1"/>
  <c r="AL69" i="8"/>
  <c r="AL86" i="8"/>
  <c r="AL12" i="8"/>
  <c r="AL76" i="8"/>
  <c r="AL33" i="8"/>
  <c r="AL45" i="8"/>
  <c r="AL166" i="8"/>
  <c r="AL1002" i="8"/>
  <c r="AL979" i="8"/>
  <c r="AL977" i="8"/>
  <c r="AL990" i="8"/>
  <c r="AL943" i="8"/>
  <c r="AL917" i="8"/>
  <c r="AL902" i="8"/>
  <c r="AL924" i="8"/>
  <c r="AL889" i="8"/>
  <c r="AL873" i="8"/>
  <c r="AL840" i="8"/>
  <c r="AL869" i="8"/>
  <c r="AL830" i="8"/>
  <c r="AL802" i="8"/>
  <c r="AL744" i="8"/>
  <c r="AL812" i="8"/>
  <c r="AL763" i="8"/>
  <c r="AL751" i="8"/>
  <c r="AL735" i="8"/>
  <c r="AL704" i="8"/>
  <c r="AL721" i="8"/>
  <c r="AL666" i="8"/>
  <c r="AL653" i="8"/>
  <c r="AL631" i="8"/>
  <c r="AL628" i="8"/>
  <c r="AL617" i="8"/>
  <c r="AL572" i="8"/>
  <c r="AL613" i="8"/>
  <c r="AL586" i="8"/>
  <c r="AL557" i="8"/>
  <c r="AL509" i="8"/>
  <c r="AL546" i="8"/>
  <c r="AL634" i="8"/>
  <c r="AL587" i="8"/>
  <c r="AL528" i="8"/>
  <c r="AL484" i="8"/>
  <c r="AL491" i="8"/>
  <c r="AL447" i="8"/>
  <c r="AL485" i="8"/>
  <c r="AL432" i="8"/>
  <c r="AL384" i="8"/>
  <c r="AL477" i="8"/>
  <c r="AL429" i="8"/>
  <c r="AL377" i="8"/>
  <c r="AL382" i="8"/>
  <c r="AL304" i="8"/>
  <c r="AL252" i="8"/>
  <c r="AL367" i="8"/>
  <c r="AL301" i="8"/>
  <c r="AL358" i="8"/>
  <c r="AL298" i="8"/>
  <c r="AL438" i="8"/>
  <c r="AL383" i="8"/>
  <c r="AL246" i="8"/>
  <c r="AL319" i="8"/>
  <c r="AM319" i="8" s="1"/>
  <c r="AN319" i="8" s="1"/>
  <c r="AL339" i="8"/>
  <c r="AL176" i="8"/>
  <c r="AL130" i="8"/>
  <c r="AL220" i="8"/>
  <c r="AL185" i="8"/>
  <c r="AL158" i="8"/>
  <c r="AL229" i="8"/>
  <c r="AL247" i="8"/>
  <c r="AL119" i="8"/>
  <c r="AL91" i="8"/>
  <c r="AL190" i="8"/>
  <c r="AL186" i="8"/>
  <c r="AL104" i="8"/>
  <c r="AL66" i="8"/>
  <c r="AL42" i="8"/>
  <c r="AL82" i="8"/>
  <c r="AL54" i="8"/>
  <c r="AL994" i="8"/>
  <c r="AL1006" i="8"/>
  <c r="AL964" i="8"/>
  <c r="AL958" i="8"/>
  <c r="AL972" i="8"/>
  <c r="AL913" i="8"/>
  <c r="AL901" i="8"/>
  <c r="AL879" i="8"/>
  <c r="AL864" i="8"/>
  <c r="AM864" i="8" s="1"/>
  <c r="AN864" i="8" s="1"/>
  <c r="AL859" i="8"/>
  <c r="AL832" i="8"/>
  <c r="AL865" i="8"/>
  <c r="AL804" i="8"/>
  <c r="AL820" i="8"/>
  <c r="AL740" i="8"/>
  <c r="AL799" i="8"/>
  <c r="AL758" i="8"/>
  <c r="AL734" i="8"/>
  <c r="AL727" i="8"/>
  <c r="AL700" i="8"/>
  <c r="AL718" i="8"/>
  <c r="AL658" i="8"/>
  <c r="AL697" i="8"/>
  <c r="AL705" i="8"/>
  <c r="AL624" i="8"/>
  <c r="AL719" i="8"/>
  <c r="AL568" i="8"/>
  <c r="AL642" i="8"/>
  <c r="AL578" i="8"/>
  <c r="AL553" i="8"/>
  <c r="AL505" i="8"/>
  <c r="AL542" i="8"/>
  <c r="AL593" i="8"/>
  <c r="AL607" i="8"/>
  <c r="AL524" i="8"/>
  <c r="AL531" i="8"/>
  <c r="AL492" i="8"/>
  <c r="AL435" i="8"/>
  <c r="AL480" i="8"/>
  <c r="AL428" i="8"/>
  <c r="AL380" i="8"/>
  <c r="AL473" i="8"/>
  <c r="AL417" i="8"/>
  <c r="AL369" i="8"/>
  <c r="AL374" i="8"/>
  <c r="AL300" i="8"/>
  <c r="AL454" i="8"/>
  <c r="AL341" i="8"/>
  <c r="AL430" i="8"/>
  <c r="AL342" i="8"/>
  <c r="AL294" i="8"/>
  <c r="AL406" i="8"/>
  <c r="AL478" i="8"/>
  <c r="AL210" i="8"/>
  <c r="AL287" i="8"/>
  <c r="AL307" i="8"/>
  <c r="AL172" i="8"/>
  <c r="AL356" i="8"/>
  <c r="AL212" i="8"/>
  <c r="AL181" i="8"/>
  <c r="AL157" i="8"/>
  <c r="AL225" i="8"/>
  <c r="AL230" i="8"/>
  <c r="AL115" i="8"/>
  <c r="AL89" i="8"/>
  <c r="AL145" i="8"/>
  <c r="AL133" i="8"/>
  <c r="AL98" i="8"/>
  <c r="AL56" i="8"/>
  <c r="AL38" i="8"/>
  <c r="AL77" i="8"/>
  <c r="AL50" i="8"/>
  <c r="AL84" i="8"/>
  <c r="AL997" i="8"/>
  <c r="AL1001" i="8"/>
  <c r="AL956" i="8"/>
  <c r="AL953" i="8"/>
  <c r="AL955" i="8"/>
  <c r="AL929" i="8"/>
  <c r="AL891" i="8"/>
  <c r="AL871" i="8"/>
  <c r="AL912" i="8"/>
  <c r="AL858" i="8"/>
  <c r="AL809" i="8"/>
  <c r="AL833" i="8"/>
  <c r="AL798" i="8"/>
  <c r="AL819" i="8"/>
  <c r="AL736" i="8"/>
  <c r="AL791" i="8"/>
  <c r="AL742" i="8"/>
  <c r="AL726" i="8"/>
  <c r="AL779" i="8"/>
  <c r="AL696" i="8"/>
  <c r="AL706" i="8"/>
  <c r="AL800" i="8"/>
  <c r="AL685" i="8"/>
  <c r="AL723" i="8"/>
  <c r="AL620" i="8"/>
  <c r="AL612" i="8"/>
  <c r="AL560" i="8"/>
  <c r="AL626" i="8"/>
  <c r="AL574" i="8"/>
  <c r="AL549" i="8"/>
  <c r="AL493" i="8"/>
  <c r="AL534" i="8"/>
  <c r="AL575" i="8"/>
  <c r="AL601" i="8"/>
  <c r="AL520" i="8"/>
  <c r="AL597" i="8"/>
  <c r="AL482" i="8"/>
  <c r="AL431" i="8"/>
  <c r="AL476" i="8"/>
  <c r="AL424" i="8"/>
  <c r="AL368" i="8"/>
  <c r="AL465" i="8"/>
  <c r="AL413" i="8"/>
  <c r="AL365" i="8"/>
  <c r="AL350" i="8"/>
  <c r="AL288" i="8"/>
  <c r="AL360" i="8"/>
  <c r="AL337" i="8"/>
  <c r="AL359" i="8"/>
  <c r="AL338" i="8"/>
  <c r="AL282" i="8"/>
  <c r="AL347" i="8"/>
  <c r="AL446" i="8"/>
  <c r="AL203" i="8"/>
  <c r="AL281" i="8"/>
  <c r="AL249" i="8"/>
  <c r="AL149" i="8"/>
  <c r="AL351" i="8"/>
  <c r="AL315" i="8"/>
  <c r="AL177" i="8"/>
  <c r="AL154" i="8"/>
  <c r="AL217" i="8"/>
  <c r="AM217" i="8" s="1"/>
  <c r="AN217" i="8" s="1"/>
  <c r="AL182" i="8"/>
  <c r="AL113" i="8"/>
  <c r="AL87" i="8"/>
  <c r="AL198" i="8"/>
  <c r="AL122" i="8"/>
  <c r="AL96" i="8"/>
  <c r="AL51" i="8"/>
  <c r="AL28" i="8"/>
  <c r="AL53" i="8"/>
  <c r="AL39" i="8"/>
  <c r="AL989" i="8"/>
  <c r="AL993" i="8"/>
  <c r="AL948" i="8"/>
  <c r="AL970" i="8"/>
  <c r="AL940" i="8"/>
  <c r="AL922" i="8"/>
  <c r="AL916" i="8"/>
  <c r="AL863" i="8"/>
  <c r="AL885" i="8"/>
  <c r="AL893" i="8"/>
  <c r="AL805" i="8"/>
  <c r="AL825" i="8"/>
  <c r="AL828" i="8"/>
  <c r="AL780" i="8"/>
  <c r="AL788" i="8"/>
  <c r="AL782" i="8"/>
  <c r="AL741" i="8"/>
  <c r="AL737" i="8"/>
  <c r="AL759" i="8"/>
  <c r="AL688" i="8"/>
  <c r="AL702" i="8"/>
  <c r="AL724" i="8"/>
  <c r="AL677" i="8"/>
  <c r="AL675" i="8"/>
  <c r="AL657" i="8"/>
  <c r="AL608" i="8"/>
  <c r="AL660" i="8"/>
  <c r="AL627" i="8"/>
  <c r="AL646" i="8"/>
  <c r="AL541" i="8"/>
  <c r="AL489" i="8"/>
  <c r="AL530" i="8"/>
  <c r="AL567" i="8"/>
  <c r="AL563" i="8"/>
  <c r="AL512" i="8"/>
  <c r="AL589" i="8"/>
  <c r="AL479" i="8"/>
  <c r="AL427" i="8"/>
  <c r="AL464" i="8"/>
  <c r="AL416" i="8"/>
  <c r="AL364" i="8"/>
  <c r="AL461" i="8"/>
  <c r="AL409" i="8"/>
  <c r="AL353" i="8"/>
  <c r="AL336" i="8"/>
  <c r="AL284" i="8"/>
  <c r="AL355" i="8"/>
  <c r="AL333" i="8"/>
  <c r="AL239" i="8"/>
  <c r="AL330" i="8"/>
  <c r="AL278" i="8"/>
  <c r="AL245" i="8"/>
  <c r="AL414" i="8"/>
  <c r="AL191" i="8"/>
  <c r="AL250" i="8"/>
  <c r="AL241" i="8"/>
  <c r="AL146" i="8"/>
  <c r="AL327" i="8"/>
  <c r="AL251" i="8"/>
  <c r="AL169" i="8"/>
  <c r="AL153" i="8"/>
  <c r="AL213" i="8"/>
  <c r="AL151" i="8"/>
  <c r="AL107" i="8"/>
  <c r="AL79" i="8"/>
  <c r="AL141" i="8"/>
  <c r="AL120" i="8"/>
  <c r="AL94" i="8"/>
  <c r="AL35" i="8"/>
  <c r="AL78" i="8"/>
  <c r="AL48" i="8"/>
  <c r="AL29" i="8"/>
  <c r="S30" i="4"/>
  <c r="Y30" i="4" s="1"/>
  <c r="H21" i="7"/>
  <c r="M29" i="3" s="1"/>
  <c r="AC35" i="3"/>
  <c r="AB35" i="3"/>
  <c r="G82" i="7"/>
  <c r="K21" i="2" s="1"/>
  <c r="Z5" i="8"/>
  <c r="L24" i="7"/>
  <c r="Q32" i="3" s="1"/>
  <c r="R27" i="7"/>
  <c r="AD32" i="3"/>
  <c r="AB32" i="3"/>
  <c r="AB22" i="3"/>
  <c r="C22" i="3"/>
  <c r="AC22" i="3"/>
  <c r="AG211" i="8"/>
  <c r="AG18" i="8"/>
  <c r="AL10" i="8"/>
  <c r="AG60" i="8"/>
  <c r="AG51" i="8"/>
  <c r="AG64" i="8"/>
  <c r="AG165" i="8"/>
  <c r="AG77" i="8"/>
  <c r="AG124" i="8"/>
  <c r="AG235" i="8"/>
  <c r="AG236" i="8"/>
  <c r="AG186" i="8"/>
  <c r="AG388" i="8"/>
  <c r="AG228" i="8"/>
  <c r="AG296" i="8"/>
  <c r="AG275" i="8"/>
  <c r="AG270" i="8"/>
  <c r="AG399" i="8"/>
  <c r="AM399" i="8" s="1"/>
  <c r="AN399" i="8" s="1"/>
  <c r="AG390" i="8"/>
  <c r="AG369" i="8"/>
  <c r="AG404" i="8"/>
  <c r="AG563" i="8"/>
  <c r="AG539" i="8"/>
  <c r="AG532" i="8"/>
  <c r="AG725" i="8"/>
  <c r="AG594" i="8"/>
  <c r="AG656" i="8"/>
  <c r="AG667" i="8"/>
  <c r="AG721" i="8"/>
  <c r="AG731" i="8"/>
  <c r="AG758" i="8"/>
  <c r="AG846" i="8"/>
  <c r="AG857" i="8"/>
  <c r="AG898" i="8"/>
  <c r="AG933" i="8"/>
  <c r="AM933" i="8" s="1"/>
  <c r="AN933" i="8" s="1"/>
  <c r="AG920" i="8"/>
  <c r="AG992" i="8"/>
  <c r="AK190" i="8"/>
  <c r="U33" i="8"/>
  <c r="AG93" i="8"/>
  <c r="AG103" i="8"/>
  <c r="AG73" i="8"/>
  <c r="AM73" i="8" s="1"/>
  <c r="AN73" i="8" s="1"/>
  <c r="AG196" i="8"/>
  <c r="AG88" i="8"/>
  <c r="AG168" i="8"/>
  <c r="AG227" i="8"/>
  <c r="AG325" i="8"/>
  <c r="AG194" i="8"/>
  <c r="AG173" i="8"/>
  <c r="AG253" i="8"/>
  <c r="AG304" i="8"/>
  <c r="AM304" i="8" s="1"/>
  <c r="AN304" i="8" s="1"/>
  <c r="AG299" i="8"/>
  <c r="AG294" i="8"/>
  <c r="AG423" i="8"/>
  <c r="AG414" i="8"/>
  <c r="AG393" i="8"/>
  <c r="AG428" i="8"/>
  <c r="AG589" i="8"/>
  <c r="AG593" i="8"/>
  <c r="AG556" i="8"/>
  <c r="AG717" i="8"/>
  <c r="AG634" i="8"/>
  <c r="AG657" i="8"/>
  <c r="AG691" i="8"/>
  <c r="AG733" i="8"/>
  <c r="AG764" i="8"/>
  <c r="AG782" i="8"/>
  <c r="AG837" i="8"/>
  <c r="AG908" i="8"/>
  <c r="AG856" i="8"/>
  <c r="AG914" i="8"/>
  <c r="AG961" i="8"/>
  <c r="AL30" i="8"/>
  <c r="AC44" i="3"/>
  <c r="AE32" i="3"/>
  <c r="G81" i="7"/>
  <c r="K20" i="2" s="1"/>
  <c r="Y5" i="8"/>
  <c r="R32" i="7"/>
  <c r="Z36" i="3"/>
  <c r="C36" i="3"/>
  <c r="AE36" i="3"/>
  <c r="AA36" i="3"/>
  <c r="L20" i="7"/>
  <c r="Q28" i="3" s="1"/>
  <c r="Z29" i="4"/>
  <c r="AC39" i="3"/>
  <c r="C39" i="3"/>
  <c r="AD39" i="3"/>
  <c r="L32" i="7"/>
  <c r="Q40" i="3" s="1"/>
  <c r="AJ256" i="8"/>
  <c r="AJ8" i="8"/>
  <c r="AJ34" i="8"/>
  <c r="AM34" i="8" s="1"/>
  <c r="AN34" i="8" s="1"/>
  <c r="AJ66" i="8"/>
  <c r="AJ32" i="8"/>
  <c r="AJ10" i="8"/>
  <c r="AJ13" i="8"/>
  <c r="AJ46" i="8"/>
  <c r="AJ35" i="8"/>
  <c r="AJ56" i="8"/>
  <c r="AJ20" i="8"/>
  <c r="AJ44" i="8"/>
  <c r="AJ977" i="8"/>
  <c r="AJ983" i="8"/>
  <c r="AJ997" i="8"/>
  <c r="AJ979" i="8"/>
  <c r="AJ990" i="8"/>
  <c r="AJ961" i="8"/>
  <c r="AJ982" i="8"/>
  <c r="AJ948" i="8"/>
  <c r="AJ944" i="8"/>
  <c r="AJ926" i="8"/>
  <c r="AJ920" i="8"/>
  <c r="AJ899" i="8"/>
  <c r="AJ902" i="8"/>
  <c r="AJ922" i="8"/>
  <c r="AJ849" i="8"/>
  <c r="AJ867" i="8"/>
  <c r="AJ862" i="8"/>
  <c r="AJ839" i="8"/>
  <c r="AJ808" i="8"/>
  <c r="AJ861" i="8"/>
  <c r="AJ835" i="8"/>
  <c r="AJ838" i="8"/>
  <c r="AJ830" i="8"/>
  <c r="AJ829" i="8"/>
  <c r="AJ822" i="8"/>
  <c r="AJ775" i="8"/>
  <c r="AJ743" i="8"/>
  <c r="AJ780" i="8"/>
  <c r="AJ777" i="8"/>
  <c r="AJ768" i="8"/>
  <c r="AJ786" i="8"/>
  <c r="AJ741" i="8"/>
  <c r="AJ782" i="8"/>
  <c r="AJ734" i="8"/>
  <c r="AJ764" i="8"/>
  <c r="AJ707" i="8"/>
  <c r="AJ675" i="8"/>
  <c r="AM675" i="8" s="1"/>
  <c r="AN675" i="8" s="1"/>
  <c r="AJ735" i="8"/>
  <c r="AJ689" i="8"/>
  <c r="AJ657" i="8"/>
  <c r="AJ663" i="8"/>
  <c r="AJ646" i="8"/>
  <c r="AJ708" i="8"/>
  <c r="AJ627" i="8"/>
  <c r="AJ660" i="8"/>
  <c r="AJ628" i="8"/>
  <c r="AJ599" i="8"/>
  <c r="AJ567" i="8"/>
  <c r="AJ617" i="8"/>
  <c r="AJ969" i="8"/>
  <c r="AJ975" i="8"/>
  <c r="AJ989" i="8"/>
  <c r="AJ967" i="8"/>
  <c r="AJ974" i="8"/>
  <c r="AJ953" i="8"/>
  <c r="AM953" i="8" s="1"/>
  <c r="AN953" i="8" s="1"/>
  <c r="AJ952" i="8"/>
  <c r="AJ947" i="8"/>
  <c r="AJ933" i="8"/>
  <c r="AJ918" i="8"/>
  <c r="AJ917" i="8"/>
  <c r="AJ896" i="8"/>
  <c r="AJ888" i="8"/>
  <c r="AJ908" i="8"/>
  <c r="AJ928" i="8"/>
  <c r="AJ955" i="8"/>
  <c r="AJ860" i="8"/>
  <c r="AJ853" i="8"/>
  <c r="AJ804" i="8"/>
  <c r="AJ858" i="8"/>
  <c r="AJ827" i="8"/>
  <c r="AJ868" i="8"/>
  <c r="AJ816" i="8"/>
  <c r="AJ815" i="8"/>
  <c r="AJ837" i="8"/>
  <c r="AJ771" i="8"/>
  <c r="AJ739" i="8"/>
  <c r="AJ776" i="8"/>
  <c r="AJ841" i="8"/>
  <c r="AJ754" i="8"/>
  <c r="AJ774" i="8"/>
  <c r="AJ740" i="8"/>
  <c r="AJ778" i="8"/>
  <c r="AJ730" i="8"/>
  <c r="AJ750" i="8"/>
  <c r="AJ703" i="8"/>
  <c r="AJ671" i="8"/>
  <c r="AJ717" i="8"/>
  <c r="AJ685" i="8"/>
  <c r="AJ653" i="8"/>
  <c r="AJ700" i="8"/>
  <c r="AJ642" i="8"/>
  <c r="AJ702" i="8"/>
  <c r="AJ623" i="8"/>
  <c r="AM623" i="8" s="1"/>
  <c r="AN623" i="8" s="1"/>
  <c r="AJ659" i="8"/>
  <c r="AJ624" i="8"/>
  <c r="AJ595" i="8"/>
  <c r="AJ563" i="8"/>
  <c r="AJ612" i="8"/>
  <c r="AJ676" i="8"/>
  <c r="AJ585" i="8"/>
  <c r="AJ626" i="8"/>
  <c r="AJ556" i="8"/>
  <c r="AJ524" i="8"/>
  <c r="AJ492" i="8"/>
  <c r="AJ561" i="8"/>
  <c r="AJ533" i="8"/>
  <c r="AJ588" i="8"/>
  <c r="AJ996" i="8"/>
  <c r="AJ994" i="8"/>
  <c r="AJ1000" i="8"/>
  <c r="AJ951" i="8"/>
  <c r="AJ966" i="8"/>
  <c r="AJ963" i="8"/>
  <c r="AJ939" i="8"/>
  <c r="AJ927" i="8"/>
  <c r="AJ936" i="8"/>
  <c r="AJ907" i="8"/>
  <c r="AM907" i="8" s="1"/>
  <c r="AN907" i="8" s="1"/>
  <c r="AJ905" i="8"/>
  <c r="AJ885" i="8"/>
  <c r="AJ872" i="8"/>
  <c r="AJ889" i="8"/>
  <c r="AJ892" i="8"/>
  <c r="AJ879" i="8"/>
  <c r="AJ891" i="8"/>
  <c r="AJ842" i="8"/>
  <c r="AJ796" i="8"/>
  <c r="AJ906" i="8"/>
  <c r="AJ883" i="8"/>
  <c r="AJ850" i="8"/>
  <c r="AJ809" i="8"/>
  <c r="AJ840" i="8"/>
  <c r="AJ810" i="8"/>
  <c r="AJ763" i="8"/>
  <c r="AJ820" i="8"/>
  <c r="AJ794" i="8"/>
  <c r="AJ821" i="8"/>
  <c r="AJ752" i="8"/>
  <c r="AJ772" i="8"/>
  <c r="AJ733" i="8"/>
  <c r="AJ761" i="8"/>
  <c r="AJ790" i="8"/>
  <c r="AJ748" i="8"/>
  <c r="AJ695" i="8"/>
  <c r="AM695" i="8" s="1"/>
  <c r="AN695" i="8" s="1"/>
  <c r="AJ727" i="8"/>
  <c r="AJ709" i="8"/>
  <c r="AJ677" i="8"/>
  <c r="AJ714" i="8"/>
  <c r="AJ682" i="8"/>
  <c r="AJ634" i="8"/>
  <c r="AJ647" i="8"/>
  <c r="AJ731" i="8"/>
  <c r="AJ648" i="8"/>
  <c r="AJ616" i="8"/>
  <c r="AJ587" i="8"/>
  <c r="AJ668" i="8"/>
  <c r="AJ696" i="8"/>
  <c r="AJ609" i="8"/>
  <c r="AJ577" i="8"/>
  <c r="AJ684" i="8"/>
  <c r="AJ548" i="8"/>
  <c r="AJ516" i="8"/>
  <c r="AJ614" i="8"/>
  <c r="AJ557" i="8"/>
  <c r="AJ525" i="8"/>
  <c r="AJ718" i="8"/>
  <c r="AJ988" i="8"/>
  <c r="AM988" i="8" s="1"/>
  <c r="AN988" i="8" s="1"/>
  <c r="AJ986" i="8"/>
  <c r="AJ992" i="8"/>
  <c r="AJ943" i="8"/>
  <c r="AJ958" i="8"/>
  <c r="AJ957" i="8"/>
  <c r="AJ932" i="8"/>
  <c r="AJ973" i="8"/>
  <c r="AJ960" i="8"/>
  <c r="AJ930" i="8"/>
  <c r="AJ897" i="8"/>
  <c r="AJ877" i="8"/>
  <c r="AJ864" i="8"/>
  <c r="AJ881" i="8"/>
  <c r="AJ919" i="8"/>
  <c r="AJ866" i="8"/>
  <c r="AM866" i="8" s="1"/>
  <c r="AN866" i="8" s="1"/>
  <c r="AJ890" i="8"/>
  <c r="AJ834" i="8"/>
  <c r="AJ792" i="8"/>
  <c r="AJ859" i="8"/>
  <c r="AJ874" i="8"/>
  <c r="AJ817" i="8"/>
  <c r="AJ799" i="8"/>
  <c r="AJ836" i="8"/>
  <c r="AJ805" i="8"/>
  <c r="AJ759" i="8"/>
  <c r="AJ806" i="8"/>
  <c r="AJ807" i="8"/>
  <c r="AJ813" i="8"/>
  <c r="AJ736" i="8"/>
  <c r="AJ758" i="8"/>
  <c r="AJ729" i="8"/>
  <c r="AJ760" i="8"/>
  <c r="AJ789" i="8"/>
  <c r="AJ723" i="8"/>
  <c r="AJ691" i="8"/>
  <c r="AJ722" i="8"/>
  <c r="AJ705" i="8"/>
  <c r="AJ673" i="8"/>
  <c r="AJ692" i="8"/>
  <c r="AJ674" i="8"/>
  <c r="AM674" i="8" s="1"/>
  <c r="AN674" i="8" s="1"/>
  <c r="AJ688" i="8"/>
  <c r="AJ643" i="8"/>
  <c r="AJ710" i="8"/>
  <c r="AJ644" i="8"/>
  <c r="AJ698" i="8"/>
  <c r="AJ583" i="8"/>
  <c r="AJ641" i="8"/>
  <c r="AJ645" i="8"/>
  <c r="AJ1001" i="8"/>
  <c r="AJ978" i="8"/>
  <c r="AJ984" i="8"/>
  <c r="AJ937" i="8"/>
  <c r="AJ964" i="8"/>
  <c r="AJ910" i="8"/>
  <c r="AJ940" i="8"/>
  <c r="AJ873" i="8"/>
  <c r="AJ863" i="8"/>
  <c r="AM863" i="8" s="1"/>
  <c r="AN863" i="8" s="1"/>
  <c r="AJ826" i="8"/>
  <c r="AJ847" i="8"/>
  <c r="AJ886" i="8"/>
  <c r="AJ898" i="8"/>
  <c r="AJ755" i="8"/>
  <c r="AJ787" i="8"/>
  <c r="AJ732" i="8"/>
  <c r="AJ725" i="8"/>
  <c r="AM725" i="8" s="1"/>
  <c r="AN725" i="8" s="1"/>
  <c r="AJ737" i="8"/>
  <c r="AJ687" i="8"/>
  <c r="AJ701" i="8"/>
  <c r="AJ649" i="8"/>
  <c r="AJ680" i="8"/>
  <c r="AJ686" i="8"/>
  <c r="AJ611" i="8"/>
  <c r="AJ621" i="8"/>
  <c r="AJ613" i="8"/>
  <c r="AJ569" i="8"/>
  <c r="AJ576" i="8"/>
  <c r="AJ520" i="8"/>
  <c r="AJ594" i="8"/>
  <c r="AJ541" i="8"/>
  <c r="AJ582" i="8"/>
  <c r="AJ542" i="8"/>
  <c r="AJ559" i="8"/>
  <c r="AJ527" i="8"/>
  <c r="AJ495" i="8"/>
  <c r="AJ498" i="8"/>
  <c r="AJ509" i="8"/>
  <c r="AJ474" i="8"/>
  <c r="AJ442" i="8"/>
  <c r="AJ410" i="8"/>
  <c r="AJ475" i="8"/>
  <c r="AJ443" i="8"/>
  <c r="AJ411" i="8"/>
  <c r="AJ379" i="8"/>
  <c r="AJ476" i="8"/>
  <c r="AJ444" i="8"/>
  <c r="AJ412" i="8"/>
  <c r="AJ380" i="8"/>
  <c r="AJ348" i="8"/>
  <c r="AJ346" i="8"/>
  <c r="AJ315" i="8"/>
  <c r="AJ283" i="8"/>
  <c r="AJ251" i="8"/>
  <c r="AJ417" i="8"/>
  <c r="AJ373" i="8"/>
  <c r="AJ320" i="8"/>
  <c r="AJ405" i="8"/>
  <c r="AJ359" i="8"/>
  <c r="AJ317" i="8"/>
  <c r="AJ285" i="8"/>
  <c r="AJ253" i="8"/>
  <c r="AJ483" i="8"/>
  <c r="AM483" i="8" s="1"/>
  <c r="AN483" i="8" s="1"/>
  <c r="AJ378" i="8"/>
  <c r="AJ270" i="8"/>
  <c r="AJ182" i="8"/>
  <c r="AJ143" i="8"/>
  <c r="AJ318" i="8"/>
  <c r="AJ222" i="8"/>
  <c r="AJ278" i="8"/>
  <c r="AJ199" i="8"/>
  <c r="AJ167" i="8"/>
  <c r="AJ231" i="8"/>
  <c r="AJ286" i="8"/>
  <c r="AJ192" i="8"/>
  <c r="AJ146" i="8"/>
  <c r="AJ232" i="8"/>
  <c r="AJ294" i="8"/>
  <c r="AJ164" i="8"/>
  <c r="AJ72" i="8"/>
  <c r="AJ129" i="8"/>
  <c r="AJ68" i="8"/>
  <c r="AJ158" i="8"/>
  <c r="AJ993" i="8"/>
  <c r="AJ970" i="8"/>
  <c r="AJ962" i="8"/>
  <c r="AJ929" i="8"/>
  <c r="AM929" i="8" s="1"/>
  <c r="AN929" i="8" s="1"/>
  <c r="AJ954" i="8"/>
  <c r="AM954" i="8" s="1"/>
  <c r="AN954" i="8" s="1"/>
  <c r="AJ934" i="8"/>
  <c r="AJ925" i="8"/>
  <c r="AJ865" i="8"/>
  <c r="AJ1004" i="8"/>
  <c r="AJ981" i="8"/>
  <c r="AJ972" i="8"/>
  <c r="AJ942" i="8"/>
  <c r="AJ965" i="8"/>
  <c r="AJ913" i="8"/>
  <c r="AJ880" i="8"/>
  <c r="AJ912" i="8"/>
  <c r="AJ901" i="8"/>
  <c r="AJ800" i="8"/>
  <c r="AJ819" i="8"/>
  <c r="AJ814" i="8"/>
  <c r="AJ823" i="8"/>
  <c r="AJ825" i="8"/>
  <c r="AJ828" i="8"/>
  <c r="AJ773" i="8"/>
  <c r="AJ762" i="8"/>
  <c r="AJ749" i="8"/>
  <c r="AJ667" i="8"/>
  <c r="AJ681" i="8"/>
  <c r="AJ694" i="8"/>
  <c r="AJ651" i="8"/>
  <c r="AM651" i="8" s="1"/>
  <c r="AN651" i="8" s="1"/>
  <c r="AJ652" i="8"/>
  <c r="AJ591" i="8"/>
  <c r="AJ608" i="8"/>
  <c r="AJ597" i="8"/>
  <c r="AJ629" i="8"/>
  <c r="AJ544" i="8"/>
  <c r="AJ504" i="8"/>
  <c r="AJ562" i="8"/>
  <c r="AJ521" i="8"/>
  <c r="AJ564" i="8"/>
  <c r="AJ596" i="8"/>
  <c r="AJ547" i="8"/>
  <c r="AJ515" i="8"/>
  <c r="AJ493" i="8"/>
  <c r="AJ526" i="8"/>
  <c r="AJ522" i="8"/>
  <c r="AJ462" i="8"/>
  <c r="AJ430" i="8"/>
  <c r="AJ489" i="8"/>
  <c r="AJ463" i="8"/>
  <c r="AJ431" i="8"/>
  <c r="AJ399" i="8"/>
  <c r="AJ367" i="8"/>
  <c r="AJ464" i="8"/>
  <c r="AJ432" i="8"/>
  <c r="AJ400" i="8"/>
  <c r="AJ368" i="8"/>
  <c r="AJ473" i="8"/>
  <c r="AJ335" i="8"/>
  <c r="AJ303" i="8"/>
  <c r="AM303" i="8" s="1"/>
  <c r="AN303" i="8" s="1"/>
  <c r="AJ271" i="8"/>
  <c r="AJ366" i="8"/>
  <c r="AM366" i="8" s="1"/>
  <c r="AN366" i="8" s="1"/>
  <c r="AJ390" i="8"/>
  <c r="AJ340" i="8"/>
  <c r="AJ308" i="8"/>
  <c r="AJ238" i="8"/>
  <c r="AJ337" i="8"/>
  <c r="AJ305" i="8"/>
  <c r="AJ273" i="8"/>
  <c r="AM273" i="8" s="1"/>
  <c r="AN273" i="8" s="1"/>
  <c r="AJ413" i="8"/>
  <c r="AM413" i="8" s="1"/>
  <c r="AN413" i="8" s="1"/>
  <c r="AJ401" i="8"/>
  <c r="AJ453" i="8"/>
  <c r="AJ202" i="8"/>
  <c r="AJ170" i="8"/>
  <c r="AJ137" i="8"/>
  <c r="AJ264" i="8"/>
  <c r="AJ209" i="8"/>
  <c r="AJ246" i="8"/>
  <c r="AJ187" i="8"/>
  <c r="AJ298" i="8"/>
  <c r="AJ219" i="8"/>
  <c r="AJ241" i="8"/>
  <c r="AJ180" i="8"/>
  <c r="AJ334" i="8"/>
  <c r="AJ220" i="8"/>
  <c r="AJ248" i="8"/>
  <c r="AJ152" i="8"/>
  <c r="AJ52" i="8"/>
  <c r="AJ197" i="8"/>
  <c r="AJ51" i="8"/>
  <c r="AJ980" i="8"/>
  <c r="AJ1003" i="8"/>
  <c r="AJ950" i="8"/>
  <c r="AJ924" i="8"/>
  <c r="AJ946" i="8"/>
  <c r="AJ956" i="8"/>
  <c r="AJ856" i="8"/>
  <c r="AJ914" i="8"/>
  <c r="AJ895" i="8"/>
  <c r="AJ788" i="8"/>
  <c r="AM788" i="8" s="1"/>
  <c r="AN788" i="8" s="1"/>
  <c r="AJ871" i="8"/>
  <c r="AJ798" i="8"/>
  <c r="AM798" i="8" s="1"/>
  <c r="AN798" i="8" s="1"/>
  <c r="AJ801" i="8"/>
  <c r="AJ882" i="8"/>
  <c r="AJ795" i="8"/>
  <c r="AJ757" i="8"/>
  <c r="AJ746" i="8"/>
  <c r="AJ719" i="8"/>
  <c r="AJ720" i="8"/>
  <c r="AJ669" i="8"/>
  <c r="AJ666" i="8"/>
  <c r="AJ639" i="8"/>
  <c r="AJ640" i="8"/>
  <c r="AJ579" i="8"/>
  <c r="AJ625" i="8"/>
  <c r="AJ593" i="8"/>
  <c r="AJ615" i="8"/>
  <c r="AJ540" i="8"/>
  <c r="AJ500" i="8"/>
  <c r="AJ560" i="8"/>
  <c r="AJ517" i="8"/>
  <c r="AJ558" i="8"/>
  <c r="AJ590" i="8"/>
  <c r="AJ543" i="8"/>
  <c r="AJ511" i="8"/>
  <c r="AJ487" i="8"/>
  <c r="AJ518" i="8"/>
  <c r="AJ510" i="8"/>
  <c r="AJ458" i="8"/>
  <c r="AJ426" i="8"/>
  <c r="AJ502" i="8"/>
  <c r="AJ459" i="8"/>
  <c r="AJ427" i="8"/>
  <c r="AJ395" i="8"/>
  <c r="AJ363" i="8"/>
  <c r="AJ460" i="8"/>
  <c r="AJ428" i="8"/>
  <c r="AJ396" i="8"/>
  <c r="AJ364" i="8"/>
  <c r="AJ441" i="8"/>
  <c r="AJ331" i="8"/>
  <c r="AJ299" i="8"/>
  <c r="AJ267" i="8"/>
  <c r="AJ361" i="8"/>
  <c r="AJ389" i="8"/>
  <c r="AJ336" i="8"/>
  <c r="AJ304" i="8"/>
  <c r="AJ234" i="8"/>
  <c r="AJ333" i="8"/>
  <c r="AJ301" i="8"/>
  <c r="AJ269" i="8"/>
  <c r="AJ353" i="8"/>
  <c r="AJ394" i="8"/>
  <c r="AJ421" i="8"/>
  <c r="AJ198" i="8"/>
  <c r="AJ166" i="8"/>
  <c r="AJ135" i="8"/>
  <c r="AJ258" i="8"/>
  <c r="AJ357" i="8"/>
  <c r="AJ237" i="8"/>
  <c r="AJ183" i="8"/>
  <c r="AJ272" i="8"/>
  <c r="AJ215" i="8"/>
  <c r="AJ240" i="8"/>
  <c r="AJ176" i="8"/>
  <c r="AJ302" i="8"/>
  <c r="AM302" i="8" s="1"/>
  <c r="AN302" i="8" s="1"/>
  <c r="AJ216" i="8"/>
  <c r="AJ225" i="8"/>
  <c r="AJ130" i="8"/>
  <c r="AJ50" i="8"/>
  <c r="AJ138" i="8"/>
  <c r="AJ342" i="8"/>
  <c r="AJ165" i="8"/>
  <c r="AJ991" i="8"/>
  <c r="AJ987" i="8"/>
  <c r="AJ971" i="8"/>
  <c r="AJ968" i="8"/>
  <c r="AJ941" i="8"/>
  <c r="AJ904" i="8"/>
  <c r="AJ938" i="8"/>
  <c r="AJ869" i="8"/>
  <c r="AJ852" i="8"/>
  <c r="AJ870" i="8"/>
  <c r="AJ843" i="8"/>
  <c r="AJ831" i="8"/>
  <c r="AJ779" i="8"/>
  <c r="AJ784" i="8"/>
  <c r="AJ769" i="8"/>
  <c r="AJ742" i="8"/>
  <c r="AJ744" i="8"/>
  <c r="AJ711" i="8"/>
  <c r="AJ712" i="8"/>
  <c r="AJ661" i="8"/>
  <c r="AJ650" i="8"/>
  <c r="AJ631" i="8"/>
  <c r="AJ632" i="8"/>
  <c r="AM632" i="8" s="1"/>
  <c r="AN632" i="8" s="1"/>
  <c r="AJ571" i="8"/>
  <c r="AJ724" i="8"/>
  <c r="AJ581" i="8"/>
  <c r="AJ592" i="8"/>
  <c r="AJ532" i="8"/>
  <c r="AJ488" i="8"/>
  <c r="AJ549" i="8"/>
  <c r="AJ654" i="8"/>
  <c r="AJ550" i="8"/>
  <c r="AJ578" i="8"/>
  <c r="AM578" i="8" s="1"/>
  <c r="AN578" i="8" s="1"/>
  <c r="AJ535" i="8"/>
  <c r="AJ503" i="8"/>
  <c r="AJ514" i="8"/>
  <c r="AJ606" i="8"/>
  <c r="AJ505" i="8"/>
  <c r="AJ450" i="8"/>
  <c r="AJ418" i="8"/>
  <c r="AJ482" i="8"/>
  <c r="AJ451" i="8"/>
  <c r="AJ419" i="8"/>
  <c r="AJ387" i="8"/>
  <c r="AJ486" i="8"/>
  <c r="AJ452" i="8"/>
  <c r="AJ420" i="8"/>
  <c r="AJ388" i="8"/>
  <c r="AJ356" i="8"/>
  <c r="AM356" i="8" s="1"/>
  <c r="AN356" i="8" s="1"/>
  <c r="AJ362" i="8"/>
  <c r="AJ323" i="8"/>
  <c r="AJ291" i="8"/>
  <c r="AJ259" i="8"/>
  <c r="AJ481" i="8"/>
  <c r="AJ381" i="8"/>
  <c r="AJ328" i="8"/>
  <c r="AJ469" i="8"/>
  <c r="AM469" i="8" s="1"/>
  <c r="AN469" i="8" s="1"/>
  <c r="AJ425" i="8"/>
  <c r="AJ325" i="8"/>
  <c r="AJ293" i="8"/>
  <c r="AJ261" i="8"/>
  <c r="AJ239" i="8"/>
  <c r="AJ386" i="8"/>
  <c r="AJ330" i="8"/>
  <c r="AJ190" i="8"/>
  <c r="AM190" i="8" s="1"/>
  <c r="AN190" i="8" s="1"/>
  <c r="AJ147" i="8"/>
  <c r="AJ131" i="8"/>
  <c r="AJ230" i="8"/>
  <c r="AJ306" i="8"/>
  <c r="AJ210" i="8"/>
  <c r="AJ175" i="8"/>
  <c r="AJ249" i="8"/>
  <c r="AJ314" i="8"/>
  <c r="AM314" i="8" s="1"/>
  <c r="AN314" i="8" s="1"/>
  <c r="AJ200" i="8"/>
  <c r="AJ168" i="8"/>
  <c r="AJ274" i="8"/>
  <c r="AJ347" i="8"/>
  <c r="AJ181" i="8"/>
  <c r="AJ80" i="8"/>
  <c r="AJ148" i="8"/>
  <c r="AJ127" i="8"/>
  <c r="AJ185" i="8"/>
  <c r="AJ1002" i="8"/>
  <c r="AJ959" i="8"/>
  <c r="AJ945" i="8"/>
  <c r="AJ935" i="8"/>
  <c r="AJ915" i="8"/>
  <c r="AJ893" i="8"/>
  <c r="AJ900" i="8"/>
  <c r="AJ884" i="8"/>
  <c r="AJ851" i="8"/>
  <c r="AJ916" i="8"/>
  <c r="AJ855" i="8"/>
  <c r="AJ887" i="8"/>
  <c r="AJ767" i="8"/>
  <c r="AJ811" i="8"/>
  <c r="AJ753" i="8"/>
  <c r="AJ738" i="8"/>
  <c r="AJ726" i="8"/>
  <c r="AJ699" i="8"/>
  <c r="AJ713" i="8"/>
  <c r="AJ721" i="8"/>
  <c r="AJ638" i="8"/>
  <c r="AJ619" i="8"/>
  <c r="AJ620" i="8"/>
  <c r="AJ690" i="8"/>
  <c r="AJ704" i="8"/>
  <c r="AJ573" i="8"/>
  <c r="AJ586" i="8"/>
  <c r="AJ528" i="8"/>
  <c r="AJ600" i="8"/>
  <c r="AM600" i="8" s="1"/>
  <c r="AN600" i="8" s="1"/>
  <c r="AJ545" i="8"/>
  <c r="AM545" i="8" s="1"/>
  <c r="AN545" i="8" s="1"/>
  <c r="AJ610" i="8"/>
  <c r="AM610" i="8" s="1"/>
  <c r="AN610" i="8" s="1"/>
  <c r="AJ546" i="8"/>
  <c r="AJ570" i="8"/>
  <c r="AJ531" i="8"/>
  <c r="AJ499" i="8"/>
  <c r="AJ501" i="8"/>
  <c r="AJ530" i="8"/>
  <c r="AJ478" i="8"/>
  <c r="AJ446" i="8"/>
  <c r="AJ414" i="8"/>
  <c r="AJ479" i="8"/>
  <c r="AJ447" i="8"/>
  <c r="AJ415" i="8"/>
  <c r="AJ383" i="8"/>
  <c r="AJ480" i="8"/>
  <c r="AJ448" i="8"/>
  <c r="AJ416" i="8"/>
  <c r="AJ384" i="8"/>
  <c r="AJ352" i="8"/>
  <c r="AJ351" i="8"/>
  <c r="AJ319" i="8"/>
  <c r="AJ1006" i="8"/>
  <c r="AJ911" i="8"/>
  <c r="AJ812" i="8"/>
  <c r="AJ878" i="8"/>
  <c r="AJ770" i="8"/>
  <c r="AJ765" i="8"/>
  <c r="AJ706" i="8"/>
  <c r="AJ636" i="8"/>
  <c r="AJ601" i="8"/>
  <c r="AJ512" i="8"/>
  <c r="AJ513" i="8"/>
  <c r="AJ551" i="8"/>
  <c r="AJ497" i="8"/>
  <c r="AJ454" i="8"/>
  <c r="AJ467" i="8"/>
  <c r="AJ375" i="8"/>
  <c r="AJ424" i="8"/>
  <c r="AJ580" i="8"/>
  <c r="AJ287" i="8"/>
  <c r="AJ449" i="8"/>
  <c r="AJ324" i="8"/>
  <c r="AJ365" i="8"/>
  <c r="AJ289" i="8"/>
  <c r="AJ235" i="8"/>
  <c r="AJ276" i="8"/>
  <c r="AJ145" i="8"/>
  <c r="AJ226" i="8"/>
  <c r="AJ203" i="8"/>
  <c r="AJ245" i="8"/>
  <c r="AJ196" i="8"/>
  <c r="AJ244" i="8"/>
  <c r="AJ201" i="8"/>
  <c r="AJ134" i="8"/>
  <c r="AJ162" i="8"/>
  <c r="AJ55" i="8"/>
  <c r="AJ119" i="8"/>
  <c r="AJ88" i="8"/>
  <c r="AJ70" i="8"/>
  <c r="AJ21" i="8"/>
  <c r="AJ106" i="8"/>
  <c r="AJ42" i="8"/>
  <c r="AJ85" i="8"/>
  <c r="AJ18" i="8"/>
  <c r="AJ115" i="8"/>
  <c r="AJ65" i="8"/>
  <c r="AJ11" i="8"/>
  <c r="AJ17" i="8"/>
  <c r="AJ998" i="8"/>
  <c r="AJ848" i="8"/>
  <c r="AJ875" i="8"/>
  <c r="AJ824" i="8"/>
  <c r="AJ728" i="8"/>
  <c r="AJ715" i="8"/>
  <c r="AJ664" i="8"/>
  <c r="AJ607" i="8"/>
  <c r="AJ589" i="8"/>
  <c r="AJ508" i="8"/>
  <c r="AJ602" i="8"/>
  <c r="AJ539" i="8"/>
  <c r="AJ491" i="8"/>
  <c r="AJ438" i="8"/>
  <c r="AJ455" i="8"/>
  <c r="AJ371" i="8"/>
  <c r="AJ408" i="8"/>
  <c r="AJ409" i="8"/>
  <c r="AJ279" i="8"/>
  <c r="AJ398" i="8"/>
  <c r="AJ316" i="8"/>
  <c r="AJ354" i="8"/>
  <c r="AJ281" i="8"/>
  <c r="AJ465" i="8"/>
  <c r="AJ247" i="8"/>
  <c r="AJ141" i="8"/>
  <c r="AJ218" i="8"/>
  <c r="AJ195" i="8"/>
  <c r="AJ227" i="8"/>
  <c r="AJ188" i="8"/>
  <c r="AJ228" i="8"/>
  <c r="AJ160" i="8"/>
  <c r="AJ128" i="8"/>
  <c r="AJ154" i="8"/>
  <c r="AJ54" i="8"/>
  <c r="AJ116" i="8"/>
  <c r="AJ84" i="8"/>
  <c r="AJ67" i="8"/>
  <c r="AJ16" i="8"/>
  <c r="AJ101" i="8"/>
  <c r="AJ38" i="8"/>
  <c r="AJ82" i="8"/>
  <c r="AJ288" i="8"/>
  <c r="AJ112" i="8"/>
  <c r="AJ48" i="8"/>
  <c r="AJ94" i="8"/>
  <c r="AJ921" i="8"/>
  <c r="AJ857" i="8"/>
  <c r="AJ846" i="8"/>
  <c r="AJ783" i="8"/>
  <c r="AJ797" i="8"/>
  <c r="AM797" i="8" s="1"/>
  <c r="AN797" i="8" s="1"/>
  <c r="AJ683" i="8"/>
  <c r="AJ656" i="8"/>
  <c r="AJ603" i="8"/>
  <c r="AJ565" i="8"/>
  <c r="AJ496" i="8"/>
  <c r="AJ572" i="8"/>
  <c r="AJ523" i="8"/>
  <c r="AJ490" i="8"/>
  <c r="AJ434" i="8"/>
  <c r="AJ439" i="8"/>
  <c r="AJ485" i="8"/>
  <c r="AJ404" i="8"/>
  <c r="AJ343" i="8"/>
  <c r="AJ275" i="8"/>
  <c r="AJ397" i="8"/>
  <c r="AJ312" i="8"/>
  <c r="AJ341" i="8"/>
  <c r="AJ277" i="8"/>
  <c r="AJ433" i="8"/>
  <c r="AJ208" i="8"/>
  <c r="AJ139" i="8"/>
  <c r="AJ214" i="8"/>
  <c r="AJ191" i="8"/>
  <c r="AJ223" i="8"/>
  <c r="AJ184" i="8"/>
  <c r="AJ224" i="8"/>
  <c r="AJ156" i="8"/>
  <c r="AJ207" i="8"/>
  <c r="AJ140" i="8"/>
  <c r="AJ41" i="8"/>
  <c r="AJ111" i="8"/>
  <c r="AJ57" i="8"/>
  <c r="AJ63" i="8"/>
  <c r="AJ14" i="8"/>
  <c r="AJ98" i="8"/>
  <c r="AJ310" i="8"/>
  <c r="AJ73" i="8"/>
  <c r="AJ205" i="8"/>
  <c r="AJ107" i="8"/>
  <c r="AJ976" i="8"/>
  <c r="AJ903" i="8"/>
  <c r="AJ844" i="8"/>
  <c r="AJ751" i="8"/>
  <c r="AJ756" i="8"/>
  <c r="AJ679" i="8"/>
  <c r="AJ672" i="8"/>
  <c r="AJ575" i="8"/>
  <c r="AJ633" i="8"/>
  <c r="AJ574" i="8"/>
  <c r="AJ554" i="8"/>
  <c r="AJ519" i="8"/>
  <c r="AJ506" i="8"/>
  <c r="AJ422" i="8"/>
  <c r="AJ435" i="8"/>
  <c r="AJ472" i="8"/>
  <c r="AJ392" i="8"/>
  <c r="AM392" i="8" s="1"/>
  <c r="AN392" i="8" s="1"/>
  <c r="AJ339" i="8"/>
  <c r="AJ263" i="8"/>
  <c r="AJ382" i="8"/>
  <c r="AJ300" i="8"/>
  <c r="AJ329" i="8"/>
  <c r="AJ265" i="8"/>
  <c r="AJ393" i="8"/>
  <c r="AJ194" i="8"/>
  <c r="AJ133" i="8"/>
  <c r="AM133" i="8" s="1"/>
  <c r="AN133" i="8" s="1"/>
  <c r="AJ338" i="8"/>
  <c r="AJ179" i="8"/>
  <c r="AJ211" i="8"/>
  <c r="AJ172" i="8"/>
  <c r="AJ212" i="8"/>
  <c r="AJ83" i="8"/>
  <c r="AJ132" i="8"/>
  <c r="AJ177" i="8"/>
  <c r="AJ39" i="8"/>
  <c r="AM39" i="8" s="1"/>
  <c r="AN39" i="8" s="1"/>
  <c r="AJ108" i="8"/>
  <c r="AJ40" i="8"/>
  <c r="AJ60" i="8"/>
  <c r="AJ153" i="8"/>
  <c r="AJ93" i="8"/>
  <c r="AJ229" i="8"/>
  <c r="AJ71" i="8"/>
  <c r="AJ193" i="8"/>
  <c r="AJ104" i="8"/>
  <c r="AJ27" i="8"/>
  <c r="AJ102" i="8"/>
  <c r="AJ985" i="8"/>
  <c r="AJ949" i="8"/>
  <c r="AJ894" i="8"/>
  <c r="AJ845" i="8"/>
  <c r="AJ747" i="8"/>
  <c r="AJ803" i="8"/>
  <c r="AJ716" i="8"/>
  <c r="AJ655" i="8"/>
  <c r="AJ618" i="8"/>
  <c r="AJ658" i="8"/>
  <c r="AJ566" i="8"/>
  <c r="AJ538" i="8"/>
  <c r="AM538" i="8" s="1"/>
  <c r="AN538" i="8" s="1"/>
  <c r="AJ507" i="8"/>
  <c r="AM507" i="8" s="1"/>
  <c r="AN507" i="8" s="1"/>
  <c r="AJ598" i="8"/>
  <c r="AJ406" i="8"/>
  <c r="AJ423" i="8"/>
  <c r="AJ468" i="8"/>
  <c r="AJ376" i="8"/>
  <c r="AJ327" i="8"/>
  <c r="AJ255" i="8"/>
  <c r="AJ374" i="8"/>
  <c r="AJ437" i="8"/>
  <c r="AJ321" i="8"/>
  <c r="AJ257" i="8"/>
  <c r="AJ385" i="8"/>
  <c r="AJ186" i="8"/>
  <c r="AJ358" i="8"/>
  <c r="AJ284" i="8"/>
  <c r="AJ171" i="8"/>
  <c r="AJ292" i="8"/>
  <c r="AJ149" i="8"/>
  <c r="AJ322" i="8"/>
  <c r="AJ76" i="8"/>
  <c r="AJ126" i="8"/>
  <c r="AJ163" i="8"/>
  <c r="AJ29" i="8"/>
  <c r="AJ103" i="8"/>
  <c r="AJ30" i="8"/>
  <c r="AJ47" i="8"/>
  <c r="AJ122" i="8"/>
  <c r="AJ90" i="8"/>
  <c r="AJ169" i="8"/>
  <c r="AJ64" i="8"/>
  <c r="AJ161" i="8"/>
  <c r="AJ99" i="8"/>
  <c r="AJ75" i="8"/>
  <c r="AJ1005" i="8"/>
  <c r="AJ923" i="8"/>
  <c r="AJ854" i="8"/>
  <c r="AJ832" i="8"/>
  <c r="AJ785" i="8"/>
  <c r="AJ745" i="8"/>
  <c r="AJ693" i="8"/>
  <c r="AJ678" i="8"/>
  <c r="AJ622" i="8"/>
  <c r="AJ552" i="8"/>
  <c r="AJ537" i="8"/>
  <c r="AJ584" i="8"/>
  <c r="AJ494" i="8"/>
  <c r="AJ470" i="8"/>
  <c r="AM470" i="8" s="1"/>
  <c r="AN470" i="8" s="1"/>
  <c r="AJ484" i="8"/>
  <c r="AJ403" i="8"/>
  <c r="AJ440" i="8"/>
  <c r="AJ360" i="8"/>
  <c r="AJ307" i="8"/>
  <c r="AJ429" i="8"/>
  <c r="AJ350" i="8"/>
  <c r="AJ242" i="8"/>
  <c r="AJ309" i="8"/>
  <c r="AM309" i="8" s="1"/>
  <c r="AN309" i="8" s="1"/>
  <c r="AJ445" i="8"/>
  <c r="AJ370" i="8"/>
  <c r="AJ174" i="8"/>
  <c r="AJ290" i="8"/>
  <c r="AJ250" i="8"/>
  <c r="AJ326" i="8"/>
  <c r="AJ254" i="8"/>
  <c r="AJ142" i="8"/>
  <c r="AJ262" i="8"/>
  <c r="AJ62" i="8"/>
  <c r="AJ53" i="8"/>
  <c r="AJ81" i="8"/>
  <c r="AJ19" i="8"/>
  <c r="AJ95" i="8"/>
  <c r="AJ213" i="8"/>
  <c r="AJ33" i="8"/>
  <c r="AJ114" i="8"/>
  <c r="AJ78" i="8"/>
  <c r="AJ155" i="8"/>
  <c r="AJ31" i="8"/>
  <c r="AJ123" i="8"/>
  <c r="AJ91" i="8"/>
  <c r="AJ995" i="8"/>
  <c r="AJ909" i="8"/>
  <c r="AJ818" i="8"/>
  <c r="AJ793" i="8"/>
  <c r="AJ781" i="8"/>
  <c r="AJ766" i="8"/>
  <c r="AJ665" i="8"/>
  <c r="AJ670" i="8"/>
  <c r="AJ605" i="8"/>
  <c r="AJ536" i="8"/>
  <c r="AJ529" i="8"/>
  <c r="AJ555" i="8"/>
  <c r="AJ630" i="8"/>
  <c r="AJ466" i="8"/>
  <c r="AJ471" i="8"/>
  <c r="AJ391" i="8"/>
  <c r="AJ436" i="8"/>
  <c r="AJ344" i="8"/>
  <c r="AJ295" i="8"/>
  <c r="AJ345" i="8"/>
  <c r="AJ332" i="8"/>
  <c r="AJ457" i="8"/>
  <c r="AJ297" i="8"/>
  <c r="AJ243" i="8"/>
  <c r="AJ369" i="8"/>
  <c r="AJ151" i="8"/>
  <c r="AJ233" i="8"/>
  <c r="AJ236" i="8"/>
  <c r="AJ266" i="8"/>
  <c r="AJ204" i="8"/>
  <c r="AJ280" i="8"/>
  <c r="AJ221" i="8"/>
  <c r="AJ189" i="8"/>
  <c r="AJ206" i="8"/>
  <c r="AJ59" i="8"/>
  <c r="AJ124" i="8"/>
  <c r="AJ92" i="8"/>
  <c r="AJ74" i="8"/>
  <c r="AJ25" i="8"/>
  <c r="AJ109" i="8"/>
  <c r="AJ58" i="8"/>
  <c r="AJ125" i="8"/>
  <c r="AJ22" i="8"/>
  <c r="AJ120" i="8"/>
  <c r="AJ77" i="8"/>
  <c r="AJ118" i="8"/>
  <c r="AJ802" i="8"/>
  <c r="AJ604" i="8"/>
  <c r="AJ355" i="8"/>
  <c r="AJ150" i="8"/>
  <c r="AJ100" i="8"/>
  <c r="AJ96" i="8"/>
  <c r="AJ37" i="8"/>
  <c r="AJ791" i="8"/>
  <c r="AJ637" i="8"/>
  <c r="AJ349" i="8"/>
  <c r="AJ260" i="8"/>
  <c r="AJ282" i="8"/>
  <c r="AM282" i="8" s="1"/>
  <c r="AN282" i="8" s="1"/>
  <c r="AJ697" i="8"/>
  <c r="AJ402" i="8"/>
  <c r="AJ313" i="8"/>
  <c r="AJ144" i="8"/>
  <c r="AJ45" i="8"/>
  <c r="AJ26" i="8"/>
  <c r="AJ43" i="8"/>
  <c r="AJ635" i="8"/>
  <c r="AJ407" i="8"/>
  <c r="AJ477" i="8"/>
  <c r="AJ268" i="8"/>
  <c r="AJ117" i="8"/>
  <c r="AJ999" i="8"/>
  <c r="AJ662" i="8"/>
  <c r="AJ456" i="8"/>
  <c r="AJ377" i="8"/>
  <c r="AJ69" i="8"/>
  <c r="AJ86" i="8"/>
  <c r="AJ110" i="8"/>
  <c r="AJ931" i="8"/>
  <c r="AJ568" i="8"/>
  <c r="AJ372" i="8"/>
  <c r="AJ178" i="8"/>
  <c r="AJ61" i="8"/>
  <c r="AJ157" i="8"/>
  <c r="AJ173" i="8"/>
  <c r="AJ876" i="8"/>
  <c r="AJ553" i="8"/>
  <c r="AJ311" i="8"/>
  <c r="AJ296" i="8"/>
  <c r="AJ136" i="8"/>
  <c r="AJ49" i="8"/>
  <c r="AJ833" i="8"/>
  <c r="AJ534" i="8"/>
  <c r="AJ461" i="8"/>
  <c r="AJ252" i="8"/>
  <c r="AJ23" i="8"/>
  <c r="AJ159" i="8"/>
  <c r="AJ28" i="8"/>
  <c r="AJ121" i="8"/>
  <c r="AJ36" i="8"/>
  <c r="AJ79" i="8"/>
  <c r="AJ12" i="8"/>
  <c r="AJ87" i="8"/>
  <c r="AJ217" i="8"/>
  <c r="R26" i="7"/>
  <c r="S19" i="4"/>
  <c r="Y19" i="4" s="1"/>
  <c r="U142" i="8"/>
  <c r="AK69" i="8"/>
  <c r="AJ15" i="8"/>
  <c r="AJ9" i="8"/>
  <c r="AG109" i="8"/>
  <c r="AG119" i="8"/>
  <c r="AG99" i="8"/>
  <c r="AG52" i="8"/>
  <c r="AG92" i="8"/>
  <c r="AG344" i="8"/>
  <c r="AG241" i="8"/>
  <c r="AG209" i="8"/>
  <c r="AG281" i="8"/>
  <c r="AG181" i="8"/>
  <c r="AG321" i="8"/>
  <c r="AG320" i="8"/>
  <c r="AG307" i="8"/>
  <c r="AG302" i="8"/>
  <c r="AG431" i="8"/>
  <c r="AG422" i="8"/>
  <c r="AG401" i="8"/>
  <c r="AG436" i="8"/>
  <c r="AG497" i="8"/>
  <c r="AG636" i="8"/>
  <c r="AM636" i="8" s="1"/>
  <c r="AN636" i="8" s="1"/>
  <c r="AG597" i="8"/>
  <c r="AG583" i="8"/>
  <c r="AG771" i="8"/>
  <c r="AG654" i="8"/>
  <c r="AG699" i="8"/>
  <c r="AG741" i="8"/>
  <c r="AG775" i="8"/>
  <c r="AG793" i="8"/>
  <c r="AG792" i="8"/>
  <c r="AM792" i="8" s="1"/>
  <c r="AN792" i="8" s="1"/>
  <c r="AG843" i="8"/>
  <c r="AG872" i="8"/>
  <c r="AG938" i="8"/>
  <c r="AG960" i="8"/>
  <c r="AK346" i="8"/>
  <c r="AG31" i="8"/>
  <c r="AK39" i="8"/>
  <c r="AJ113" i="8"/>
  <c r="AG47" i="8"/>
  <c r="AG37" i="8"/>
  <c r="AG89" i="8"/>
  <c r="AG128" i="8"/>
  <c r="AG130" i="8"/>
  <c r="AG108" i="8"/>
  <c r="AM108" i="8" s="1"/>
  <c r="AN108" i="8" s="1"/>
  <c r="AG163" i="8"/>
  <c r="AG179" i="8"/>
  <c r="AM179" i="8" s="1"/>
  <c r="AN179" i="8" s="1"/>
  <c r="AG242" i="8"/>
  <c r="AG238" i="8"/>
  <c r="AG234" i="8"/>
  <c r="AG264" i="8"/>
  <c r="AG575" i="8"/>
  <c r="AG384" i="8"/>
  <c r="AG523" i="8"/>
  <c r="AG485" i="8"/>
  <c r="AG478" i="8"/>
  <c r="AG457" i="8"/>
  <c r="AG499" i="8"/>
  <c r="AG482" i="8"/>
  <c r="AG553" i="8"/>
  <c r="AG596" i="8"/>
  <c r="AG644" i="8"/>
  <c r="AG787" i="8"/>
  <c r="AM787" i="8" s="1"/>
  <c r="AN787" i="8" s="1"/>
  <c r="AG712" i="8"/>
  <c r="AG686" i="8"/>
  <c r="AG747" i="8"/>
  <c r="AG783" i="8"/>
  <c r="AG810" i="8"/>
  <c r="AG875" i="8"/>
  <c r="AG870" i="8"/>
  <c r="AG892" i="8"/>
  <c r="AG947" i="8"/>
  <c r="AJ89" i="8"/>
  <c r="L13" i="7"/>
  <c r="Q21" i="3" s="1"/>
  <c r="L26" i="7"/>
  <c r="Q34" i="3" s="1"/>
  <c r="Z35" i="4"/>
  <c r="R36" i="7"/>
  <c r="S37" i="4"/>
  <c r="Y37" i="4" s="1"/>
  <c r="AD17" i="3"/>
  <c r="AA17" i="3"/>
  <c r="AE17" i="3"/>
  <c r="AC17" i="3"/>
  <c r="C17" i="3"/>
  <c r="AB17" i="3"/>
  <c r="T29" i="4"/>
  <c r="X29" i="4" s="1"/>
  <c r="M20" i="7"/>
  <c r="R28" i="3" s="1"/>
  <c r="AB28" i="3" s="1"/>
  <c r="AL135" i="8"/>
  <c r="AA37" i="3"/>
  <c r="AE37" i="3"/>
  <c r="AB37" i="3"/>
  <c r="AA42" i="3"/>
  <c r="AB42" i="3"/>
  <c r="AD42" i="3"/>
  <c r="C42" i="3"/>
  <c r="AC42" i="3"/>
  <c r="Z33" i="3"/>
  <c r="AB33" i="3"/>
  <c r="AD33" i="3"/>
  <c r="AE33" i="3"/>
  <c r="C33" i="3"/>
  <c r="AA33" i="3"/>
  <c r="AG172" i="8"/>
  <c r="AM172" i="8" s="1"/>
  <c r="AN172" i="8" s="1"/>
  <c r="AG17" i="8"/>
  <c r="AG9" i="8"/>
  <c r="AG68" i="8"/>
  <c r="AG36" i="8"/>
  <c r="AG146" i="8"/>
  <c r="AG12" i="8"/>
  <c r="AG15" i="8"/>
  <c r="AM5" i="8"/>
  <c r="AG45" i="8"/>
  <c r="AG8" i="8"/>
  <c r="AG13" i="8"/>
  <c r="AG10" i="8"/>
  <c r="AG27" i="8"/>
  <c r="AG61" i="8"/>
  <c r="AG21" i="8"/>
  <c r="AG82" i="8"/>
  <c r="AM82" i="8" s="1"/>
  <c r="AN82" i="8" s="1"/>
  <c r="AG53" i="8"/>
  <c r="AG19" i="8"/>
  <c r="AG34" i="8"/>
  <c r="AG23" i="8"/>
  <c r="AG54" i="8"/>
  <c r="AG105" i="8"/>
  <c r="AG33" i="8"/>
  <c r="AM33" i="8" s="1"/>
  <c r="AN33" i="8" s="1"/>
  <c r="AG984" i="8"/>
  <c r="AM984" i="8" s="1"/>
  <c r="AN984" i="8" s="1"/>
  <c r="AG990" i="8"/>
  <c r="AM990" i="8" s="1"/>
  <c r="AN990" i="8" s="1"/>
  <c r="AG988" i="8"/>
  <c r="AG971" i="8"/>
  <c r="AG983" i="8"/>
  <c r="AG952" i="8"/>
  <c r="AG963" i="8"/>
  <c r="AG953" i="8"/>
  <c r="AG959" i="8"/>
  <c r="AG967" i="8"/>
  <c r="AM967" i="8" s="1"/>
  <c r="AN967" i="8" s="1"/>
  <c r="AG930" i="8"/>
  <c r="AG894" i="8"/>
  <c r="AG863" i="8"/>
  <c r="AG864" i="8"/>
  <c r="AG895" i="8"/>
  <c r="AG878" i="8"/>
  <c r="AM878" i="8" s="1"/>
  <c r="AN878" i="8" s="1"/>
  <c r="AG865" i="8"/>
  <c r="AG838" i="8"/>
  <c r="AG854" i="8"/>
  <c r="AG890" i="8"/>
  <c r="AG826" i="8"/>
  <c r="AG859" i="8"/>
  <c r="AG839" i="8"/>
  <c r="AG844" i="8"/>
  <c r="AG836" i="8"/>
  <c r="AG790" i="8"/>
  <c r="AM790" i="8" s="1"/>
  <c r="AN790" i="8" s="1"/>
  <c r="AG754" i="8"/>
  <c r="AG798" i="8"/>
  <c r="AG824" i="8"/>
  <c r="AG765" i="8"/>
  <c r="AG727" i="8"/>
  <c r="AG752" i="8"/>
  <c r="AM752" i="8" s="1"/>
  <c r="AN752" i="8" s="1"/>
  <c r="AG799" i="8"/>
  <c r="AG740" i="8"/>
  <c r="AG745" i="8"/>
  <c r="AG690" i="8"/>
  <c r="AG761" i="8"/>
  <c r="AG695" i="8"/>
  <c r="AG663" i="8"/>
  <c r="AG716" i="8"/>
  <c r="AG684" i="8"/>
  <c r="AG689" i="8"/>
  <c r="AG649" i="8"/>
  <c r="AG617" i="8"/>
  <c r="AG669" i="8"/>
  <c r="AG647" i="8"/>
  <c r="AG590" i="8"/>
  <c r="AG660" i="8"/>
  <c r="AG611" i="8"/>
  <c r="AM611" i="8" s="1"/>
  <c r="AN611" i="8" s="1"/>
  <c r="AG579" i="8"/>
  <c r="AM579" i="8" s="1"/>
  <c r="AN579" i="8" s="1"/>
  <c r="AG705" i="8"/>
  <c r="AG600" i="8"/>
  <c r="AG568" i="8"/>
  <c r="AG571" i="8"/>
  <c r="AG626" i="8"/>
  <c r="AG557" i="8"/>
  <c r="AG525" i="8"/>
  <c r="AG627" i="8"/>
  <c r="AG538" i="8"/>
  <c r="AG486" i="8"/>
  <c r="AG550" i="8"/>
  <c r="AG643" i="8"/>
  <c r="AG530" i="8"/>
  <c r="AG520" i="8"/>
  <c r="AG464" i="8"/>
  <c r="AM464" i="8" s="1"/>
  <c r="AN464" i="8" s="1"/>
  <c r="AG432" i="8"/>
  <c r="AM432" i="8" s="1"/>
  <c r="AN432" i="8" s="1"/>
  <c r="AG483" i="8"/>
  <c r="AG461" i="8"/>
  <c r="AG429" i="8"/>
  <c r="AG397" i="8"/>
  <c r="AG365" i="8"/>
  <c r="AG491" i="8"/>
  <c r="AG450" i="8"/>
  <c r="AG418" i="8"/>
  <c r="AG386" i="8"/>
  <c r="AG493" i="8"/>
  <c r="AG459" i="8"/>
  <c r="AG427" i="8"/>
  <c r="AG395" i="8"/>
  <c r="AG347" i="8"/>
  <c r="AM347" i="8" s="1"/>
  <c r="AN347" i="8" s="1"/>
  <c r="AG330" i="8"/>
  <c r="AG298" i="8"/>
  <c r="AG266" i="8"/>
  <c r="AG392" i="8"/>
  <c r="AG335" i="8"/>
  <c r="AG303" i="8"/>
  <c r="AG271" i="8"/>
  <c r="AG350" i="8"/>
  <c r="AM350" i="8" s="1"/>
  <c r="AN350" i="8" s="1"/>
  <c r="AG324" i="8"/>
  <c r="AG292" i="8"/>
  <c r="AG260" i="8"/>
  <c r="AG285" i="8"/>
  <c r="AG216" i="8"/>
  <c r="AG201" i="8"/>
  <c r="AG169" i="8"/>
  <c r="AG243" i="8"/>
  <c r="AG317" i="8"/>
  <c r="AG182" i="8"/>
  <c r="AM182" i="8" s="1"/>
  <c r="AN182" i="8" s="1"/>
  <c r="AG237" i="8"/>
  <c r="AG380" i="8"/>
  <c r="AG199" i="8"/>
  <c r="AG167" i="8"/>
  <c r="AG265" i="8"/>
  <c r="AG166" i="8"/>
  <c r="AG49" i="8"/>
  <c r="AG122" i="8"/>
  <c r="AG106" i="8"/>
  <c r="AG90" i="8"/>
  <c r="AG176" i="8"/>
  <c r="AG80" i="8"/>
  <c r="AG170" i="8"/>
  <c r="AG131" i="8"/>
  <c r="AG107" i="8"/>
  <c r="AG58" i="8"/>
  <c r="AG87" i="8"/>
  <c r="AG111" i="8"/>
  <c r="AG152" i="8"/>
  <c r="AG204" i="8"/>
  <c r="AG67" i="8"/>
  <c r="AG74" i="8"/>
  <c r="AM74" i="8" s="1"/>
  <c r="AN74" i="8" s="1"/>
  <c r="AG44" i="8"/>
  <c r="AG26" i="8"/>
  <c r="AM26" i="8" s="1"/>
  <c r="AN26" i="8" s="1"/>
  <c r="AG976" i="8"/>
  <c r="AG982" i="8"/>
  <c r="AG980" i="8"/>
  <c r="AG970" i="8"/>
  <c r="AG97" i="8"/>
  <c r="AG1003" i="8"/>
  <c r="AG1001" i="8"/>
  <c r="AG999" i="8"/>
  <c r="AG966" i="8"/>
  <c r="AG997" i="8"/>
  <c r="AG955" i="8"/>
  <c r="AG946" i="8"/>
  <c r="AG973" i="8"/>
  <c r="AG972" i="8"/>
  <c r="AG906" i="8"/>
  <c r="AG918" i="8"/>
  <c r="AG884" i="8"/>
  <c r="AG847" i="8"/>
  <c r="AG848" i="8"/>
  <c r="AG882" i="8"/>
  <c r="AG922" i="8"/>
  <c r="AG902" i="8"/>
  <c r="AG873" i="8"/>
  <c r="AG893" i="8"/>
  <c r="AG861" i="8"/>
  <c r="AG812" i="8"/>
  <c r="AG874" i="8"/>
  <c r="AG820" i="8"/>
  <c r="AG891" i="8"/>
  <c r="AG827" i="8"/>
  <c r="AG778" i="8"/>
  <c r="AG746" i="8"/>
  <c r="AG862" i="8"/>
  <c r="AG802" i="8"/>
  <c r="AG759" i="8"/>
  <c r="AG780" i="8"/>
  <c r="AG736" i="8"/>
  <c r="AG772" i="8"/>
  <c r="AG729" i="8"/>
  <c r="AG714" i="8"/>
  <c r="AG682" i="8"/>
  <c r="AG719" i="8"/>
  <c r="AG687" i="8"/>
  <c r="AG655" i="8"/>
  <c r="AG708" i="8"/>
  <c r="AG676" i="8"/>
  <c r="AG713" i="8"/>
  <c r="AG641" i="8"/>
  <c r="AG744" i="8"/>
  <c r="AG693" i="8"/>
  <c r="AG631" i="8"/>
  <c r="AG582" i="8"/>
  <c r="AG619" i="8"/>
  <c r="AG603" i="8"/>
  <c r="AG650" i="8"/>
  <c r="AG642" i="8"/>
  <c r="AG592" i="8"/>
  <c r="AG601" i="8"/>
  <c r="AG552" i="8"/>
  <c r="AG609" i="8"/>
  <c r="AG549" i="8"/>
  <c r="AG517" i="8"/>
  <c r="AG565" i="8"/>
  <c r="AG519" i="8"/>
  <c r="AG573" i="8"/>
  <c r="AG542" i="8"/>
  <c r="AG564" i="8"/>
  <c r="AG524" i="8"/>
  <c r="AG490" i="8"/>
  <c r="AG456" i="8"/>
  <c r="AG424" i="8"/>
  <c r="AG496" i="8"/>
  <c r="AG453" i="8"/>
  <c r="AG421" i="8"/>
  <c r="AG389" i="8"/>
  <c r="AG357" i="8"/>
  <c r="AG474" i="8"/>
  <c r="AG442" i="8"/>
  <c r="AG410" i="8"/>
  <c r="AG378" i="8"/>
  <c r="AG484" i="8"/>
  <c r="AG451" i="8"/>
  <c r="AG419" i="8"/>
  <c r="AG387" i="8"/>
  <c r="AG487" i="8"/>
  <c r="AG322" i="8"/>
  <c r="AG290" i="8"/>
  <c r="AG258" i="8"/>
  <c r="AG376" i="8"/>
  <c r="AG327" i="8"/>
  <c r="AG295" i="8"/>
  <c r="AG263" i="8"/>
  <c r="AG498" i="8"/>
  <c r="AG316" i="8"/>
  <c r="AG284" i="8"/>
  <c r="AG252" i="8"/>
  <c r="AG244" i="8"/>
  <c r="AG341" i="8"/>
  <c r="AG193" i="8"/>
  <c r="AG359" i="8"/>
  <c r="AG229" i="8"/>
  <c r="AG208" i="8"/>
  <c r="AG174" i="8"/>
  <c r="AG230" i="8"/>
  <c r="AG289" i="8"/>
  <c r="AG191" i="8"/>
  <c r="AG313" i="8"/>
  <c r="AG192" i="8"/>
  <c r="AG159" i="8"/>
  <c r="AG301" i="8"/>
  <c r="AG118" i="8"/>
  <c r="AG102" i="8"/>
  <c r="AG86" i="8"/>
  <c r="AG147" i="8"/>
  <c r="AG72" i="8"/>
  <c r="AG161" i="8"/>
  <c r="AG164" i="8"/>
  <c r="AG91" i="8"/>
  <c r="AG38" i="8"/>
  <c r="AG66" i="8"/>
  <c r="AG95" i="8"/>
  <c r="AG127" i="8"/>
  <c r="AG156" i="8"/>
  <c r="AG40" i="8"/>
  <c r="AG995" i="8"/>
  <c r="AG993" i="8"/>
  <c r="AG1002" i="8"/>
  <c r="AG958" i="8"/>
  <c r="AG965" i="8"/>
  <c r="AG951" i="8"/>
  <c r="AG940" i="8"/>
  <c r="AG964" i="8"/>
  <c r="AG954" i="8"/>
  <c r="AG926" i="8"/>
  <c r="AM926" i="8" s="1"/>
  <c r="AN926" i="8" s="1"/>
  <c r="AG912" i="8"/>
  <c r="AG923" i="8"/>
  <c r="AG927" i="8"/>
  <c r="AG929" i="8"/>
  <c r="AG919" i="8"/>
  <c r="AG897" i="8"/>
  <c r="AG899" i="8"/>
  <c r="AG841" i="8"/>
  <c r="AG877" i="8"/>
  <c r="AG858" i="8"/>
  <c r="AG808" i="8"/>
  <c r="AG823" i="8"/>
  <c r="AG819" i="8"/>
  <c r="AG881" i="8"/>
  <c r="AG813" i="8"/>
  <c r="AG774" i="8"/>
  <c r="AG742" i="8"/>
  <c r="AG815" i="8"/>
  <c r="AG807" i="8"/>
  <c r="AG749" i="8"/>
  <c r="AG777" i="8"/>
  <c r="AG732" i="8"/>
  <c r="AG767" i="8"/>
  <c r="AG784" i="8"/>
  <c r="AM784" i="8" s="1"/>
  <c r="AN784" i="8" s="1"/>
  <c r="AG710" i="8"/>
  <c r="AG678" i="8"/>
  <c r="AM678" i="8" s="1"/>
  <c r="AN678" i="8" s="1"/>
  <c r="AG715" i="8"/>
  <c r="AG683" i="8"/>
  <c r="AG781" i="8"/>
  <c r="AG704" i="8"/>
  <c r="AG673" i="8"/>
  <c r="AG709" i="8"/>
  <c r="AG637" i="8"/>
  <c r="AG688" i="8"/>
  <c r="AM688" i="8" s="1"/>
  <c r="AN688" i="8" s="1"/>
  <c r="AG760" i="8"/>
  <c r="AG610" i="8"/>
  <c r="AG578" i="8"/>
  <c r="AG614" i="8"/>
  <c r="AG599" i="8"/>
  <c r="AG648" i="8"/>
  <c r="AM648" i="8" s="1"/>
  <c r="AN648" i="8" s="1"/>
  <c r="AG639" i="8"/>
  <c r="AG588" i="8"/>
  <c r="AG646" i="8"/>
  <c r="AG548" i="8"/>
  <c r="AG605" i="8"/>
  <c r="AG545" i="8"/>
  <c r="AG513" i="8"/>
  <c r="AG555" i="8"/>
  <c r="AG516" i="8"/>
  <c r="AM516" i="8" s="1"/>
  <c r="AN516" i="8" s="1"/>
  <c r="AG514" i="8"/>
  <c r="AG535" i="8"/>
  <c r="AG518" i="8"/>
  <c r="AG507" i="8"/>
  <c r="AG488" i="8"/>
  <c r="AG452" i="8"/>
  <c r="AG420" i="8"/>
  <c r="AM420" i="8" s="1"/>
  <c r="AN420" i="8" s="1"/>
  <c r="AG481" i="8"/>
  <c r="AG449" i="8"/>
  <c r="AM449" i="8" s="1"/>
  <c r="AN449" i="8" s="1"/>
  <c r="AG417" i="8"/>
  <c r="AG385" i="8"/>
  <c r="AG353" i="8"/>
  <c r="AG470" i="8"/>
  <c r="AG438" i="8"/>
  <c r="AG406" i="8"/>
  <c r="AG374" i="8"/>
  <c r="AG479" i="8"/>
  <c r="AG447" i="8"/>
  <c r="AG415" i="8"/>
  <c r="AG383" i="8"/>
  <c r="AG363" i="8"/>
  <c r="AG318" i="8"/>
  <c r="AG286" i="8"/>
  <c r="AG254" i="8"/>
  <c r="AG367" i="8"/>
  <c r="AG323" i="8"/>
  <c r="AG291" i="8"/>
  <c r="AG259" i="8"/>
  <c r="AG360" i="8"/>
  <c r="AG312" i="8"/>
  <c r="AG280" i="8"/>
  <c r="AG248" i="8"/>
  <c r="AG239" i="8"/>
  <c r="AM239" i="8" s="1"/>
  <c r="AN239" i="8" s="1"/>
  <c r="AG309" i="8"/>
  <c r="AG189" i="8"/>
  <c r="AG354" i="8"/>
  <c r="AG225" i="8"/>
  <c r="AG202" i="8"/>
  <c r="AG337" i="8"/>
  <c r="AG226" i="8"/>
  <c r="AM226" i="8" s="1"/>
  <c r="AN226" i="8" s="1"/>
  <c r="AG257" i="8"/>
  <c r="AG187" i="8"/>
  <c r="AG277" i="8"/>
  <c r="AG133" i="8"/>
  <c r="AG155" i="8"/>
  <c r="AG240" i="8"/>
  <c r="AG116" i="8"/>
  <c r="AG100" i="8"/>
  <c r="AG84" i="8"/>
  <c r="AG144" i="8"/>
  <c r="AG69" i="8"/>
  <c r="AG157" i="8"/>
  <c r="AG158" i="8"/>
  <c r="AG85" i="8"/>
  <c r="AG28" i="8"/>
  <c r="AG41" i="8"/>
  <c r="AM41" i="8" s="1"/>
  <c r="AN41" i="8" s="1"/>
  <c r="AG79" i="8"/>
  <c r="AG57" i="8"/>
  <c r="AG149" i="8"/>
  <c r="AG30" i="8"/>
  <c r="AG16" i="8"/>
  <c r="AG24" i="8"/>
  <c r="AG55" i="8"/>
  <c r="AG48" i="8"/>
  <c r="AM48" i="8" s="1"/>
  <c r="AN48" i="8" s="1"/>
  <c r="AG113" i="8"/>
  <c r="AM113" i="8" s="1"/>
  <c r="AN113" i="8" s="1"/>
  <c r="AG987" i="8"/>
  <c r="AG985" i="8"/>
  <c r="AG994" i="8"/>
  <c r="AG950" i="8"/>
  <c r="AG957" i="8"/>
  <c r="AG943" i="8"/>
  <c r="AM943" i="8" s="1"/>
  <c r="AN943" i="8" s="1"/>
  <c r="AG931" i="8"/>
  <c r="AM931" i="8" s="1"/>
  <c r="AN931" i="8" s="1"/>
  <c r="AG962" i="8"/>
  <c r="AG945" i="8"/>
  <c r="AG924" i="8"/>
  <c r="AG904" i="8"/>
  <c r="AG905" i="8"/>
  <c r="AG911" i="8"/>
  <c r="AG916" i="8"/>
  <c r="AM916" i="8" s="1"/>
  <c r="AN916" i="8" s="1"/>
  <c r="AG913" i="8"/>
  <c r="AM913" i="8" s="1"/>
  <c r="AN913" i="8" s="1"/>
  <c r="AG869" i="8"/>
  <c r="AG889" i="8"/>
  <c r="AG833" i="8"/>
  <c r="AG876" i="8"/>
  <c r="AG850" i="8"/>
  <c r="AG804" i="8"/>
  <c r="AG822" i="8"/>
  <c r="AG811" i="8"/>
  <c r="AG832" i="8"/>
  <c r="AM832" i="8" s="1"/>
  <c r="AN832" i="8" s="1"/>
  <c r="AG797" i="8"/>
  <c r="AG770" i="8"/>
  <c r="AG816" i="8"/>
  <c r="AG809" i="8"/>
  <c r="AG779" i="8"/>
  <c r="AG748" i="8"/>
  <c r="AM748" i="8" s="1"/>
  <c r="AN748" i="8" s="1"/>
  <c r="AG769" i="8"/>
  <c r="AG728" i="8"/>
  <c r="AG757" i="8"/>
  <c r="AG776" i="8"/>
  <c r="AG706" i="8"/>
  <c r="AG674" i="8"/>
  <c r="AG711" i="8"/>
  <c r="AG679" i="8"/>
  <c r="AM679" i="8" s="1"/>
  <c r="AN679" i="8" s="1"/>
  <c r="AG755" i="8"/>
  <c r="AM755" i="8" s="1"/>
  <c r="AN755" i="8" s="1"/>
  <c r="AG700" i="8"/>
  <c r="AG668" i="8"/>
  <c r="AG664" i="8"/>
  <c r="AG633" i="8"/>
  <c r="AG685" i="8"/>
  <c r="AG651" i="8"/>
  <c r="AG606" i="8"/>
  <c r="AM606" i="8" s="1"/>
  <c r="AN606" i="8" s="1"/>
  <c r="AG574" i="8"/>
  <c r="AM574" i="8" s="1"/>
  <c r="AN574" i="8" s="1"/>
  <c r="AG638" i="8"/>
  <c r="AM638" i="8" s="1"/>
  <c r="AN638" i="8" s="1"/>
  <c r="AG595" i="8"/>
  <c r="AG632" i="8"/>
  <c r="AG624" i="8"/>
  <c r="AG584" i="8"/>
  <c r="AG615" i="8"/>
  <c r="AG544" i="8"/>
  <c r="AG577" i="8"/>
  <c r="AG541" i="8"/>
  <c r="AM541" i="8" s="1"/>
  <c r="AN541" i="8" s="1"/>
  <c r="AG509" i="8"/>
  <c r="AG554" i="8"/>
  <c r="AG510" i="8"/>
  <c r="AG581" i="8"/>
  <c r="AG534" i="8"/>
  <c r="AG515" i="8"/>
  <c r="AG506" i="8"/>
  <c r="AM506" i="8" s="1"/>
  <c r="AN506" i="8" s="1"/>
  <c r="AG480" i="8"/>
  <c r="AM480" i="8" s="1"/>
  <c r="AN480" i="8" s="1"/>
  <c r="AG448" i="8"/>
  <c r="AG416" i="8"/>
  <c r="AG477" i="8"/>
  <c r="AG445" i="8"/>
  <c r="AG413" i="8"/>
  <c r="AG381" i="8"/>
  <c r="AG349" i="8"/>
  <c r="AM349" i="8" s="1"/>
  <c r="AN349" i="8" s="1"/>
  <c r="AG466" i="8"/>
  <c r="AM466" i="8" s="1"/>
  <c r="AN466" i="8" s="1"/>
  <c r="AG434" i="8"/>
  <c r="AG402" i="8"/>
  <c r="AG370" i="8"/>
  <c r="AG475" i="8"/>
  <c r="AG443" i="8"/>
  <c r="AG411" i="8"/>
  <c r="AG379" i="8"/>
  <c r="AM379" i="8" s="1"/>
  <c r="AN379" i="8" s="1"/>
  <c r="AG352" i="8"/>
  <c r="AG314" i="8"/>
  <c r="AG282" i="8"/>
  <c r="AG362" i="8"/>
  <c r="AG364" i="8"/>
  <c r="AG319" i="8"/>
  <c r="AG287" i="8"/>
  <c r="AM287" i="8" s="1"/>
  <c r="AN287" i="8" s="1"/>
  <c r="AG255" i="8"/>
  <c r="AM255" i="8" s="1"/>
  <c r="AN255" i="8" s="1"/>
  <c r="AG340" i="8"/>
  <c r="AG308" i="8"/>
  <c r="AG276" i="8"/>
  <c r="AG368" i="8"/>
  <c r="AG232" i="8"/>
  <c r="AG273" i="8"/>
  <c r="AG185" i="8"/>
  <c r="AM185" i="8" s="1"/>
  <c r="AN185" i="8" s="1"/>
  <c r="AG329" i="8"/>
  <c r="AG221" i="8"/>
  <c r="AG198" i="8"/>
  <c r="AG305" i="8"/>
  <c r="AG222" i="8"/>
  <c r="AG249" i="8"/>
  <c r="AG183" i="8"/>
  <c r="AG245" i="8"/>
  <c r="AG125" i="8"/>
  <c r="AG135" i="8"/>
  <c r="AM135" i="8" s="1"/>
  <c r="AN135" i="8" s="1"/>
  <c r="AG200" i="8"/>
  <c r="AG114" i="8"/>
  <c r="AG98" i="8"/>
  <c r="AG81" i="8"/>
  <c r="AG134" i="8"/>
  <c r="AG62" i="8"/>
  <c r="AM62" i="8" s="1"/>
  <c r="AN62" i="8" s="1"/>
  <c r="AG153" i="8"/>
  <c r="AG141" i="8"/>
  <c r="AG78" i="8"/>
  <c r="AG188" i="8"/>
  <c r="AG39" i="8"/>
  <c r="AG56" i="8"/>
  <c r="AG43" i="8"/>
  <c r="AG117" i="8"/>
  <c r="AG160" i="8"/>
  <c r="AM160" i="8" s="1"/>
  <c r="AN160" i="8" s="1"/>
  <c r="AG979" i="8"/>
  <c r="AG977" i="8"/>
  <c r="AG986" i="8"/>
  <c r="AG942" i="8"/>
  <c r="AG949" i="8"/>
  <c r="AG936" i="8"/>
  <c r="AG974" i="8"/>
  <c r="AG948" i="8"/>
  <c r="AG944" i="8"/>
  <c r="AM944" i="8" s="1"/>
  <c r="AN944" i="8" s="1"/>
  <c r="AG921" i="8"/>
  <c r="AG896" i="8"/>
  <c r="AG887" i="8"/>
  <c r="AG888" i="8"/>
  <c r="AG907" i="8"/>
  <c r="AG903" i="8"/>
  <c r="AG868" i="8"/>
  <c r="AM868" i="8" s="1"/>
  <c r="AN868" i="8" s="1"/>
  <c r="AG886" i="8"/>
  <c r="AM886" i="8" s="1"/>
  <c r="AN886" i="8" s="1"/>
  <c r="AG825" i="8"/>
  <c r="AG853" i="8"/>
  <c r="AG849" i="8"/>
  <c r="AG800" i="8"/>
  <c r="AG821" i="8"/>
  <c r="AG805" i="8"/>
  <c r="AG831" i="8"/>
  <c r="AG791" i="8"/>
  <c r="AM791" i="8" s="1"/>
  <c r="AN791" i="8" s="1"/>
  <c r="AG766" i="8"/>
  <c r="AG801" i="8"/>
  <c r="AG794" i="8"/>
  <c r="AG739" i="8"/>
  <c r="AG743" i="8"/>
  <c r="AG768" i="8"/>
  <c r="AM768" i="8" s="1"/>
  <c r="AN768" i="8" s="1"/>
  <c r="AG885" i="8"/>
  <c r="AM885" i="8" s="1"/>
  <c r="AN885" i="8" s="1"/>
  <c r="AG756" i="8"/>
  <c r="AG730" i="8"/>
  <c r="AG702" i="8"/>
  <c r="AG670" i="8"/>
  <c r="AG707" i="8"/>
  <c r="AG675" i="8"/>
  <c r="AG734" i="8"/>
  <c r="AM734" i="8" s="1"/>
  <c r="AN734" i="8" s="1"/>
  <c r="AG696" i="8"/>
  <c r="AG661" i="8"/>
  <c r="AG697" i="8"/>
  <c r="AG629" i="8"/>
  <c r="AG680" i="8"/>
  <c r="AG640" i="8"/>
  <c r="AG602" i="8"/>
  <c r="AG570" i="8"/>
  <c r="AG635" i="8"/>
  <c r="AM635" i="8" s="1"/>
  <c r="AN635" i="8" s="1"/>
  <c r="AG591" i="8"/>
  <c r="AM591" i="8" s="1"/>
  <c r="AN591" i="8" s="1"/>
  <c r="AG623" i="8"/>
  <c r="AG612" i="8"/>
  <c r="AG580" i="8"/>
  <c r="AG613" i="8"/>
  <c r="AG540" i="8"/>
  <c r="AG569" i="8"/>
  <c r="AM569" i="8" s="1"/>
  <c r="AN569" i="8" s="1"/>
  <c r="AG537" i="8"/>
  <c r="AM537" i="8" s="1"/>
  <c r="AN537" i="8" s="1"/>
  <c r="AG505" i="8"/>
  <c r="AG547" i="8"/>
  <c r="AG495" i="8"/>
  <c r="AG559" i="8"/>
  <c r="AG503" i="8"/>
  <c r="AG512" i="8"/>
  <c r="AG508" i="8"/>
  <c r="AG476" i="8"/>
  <c r="AM476" i="8" s="1"/>
  <c r="AN476" i="8" s="1"/>
  <c r="AG444" i="8"/>
  <c r="AM444" i="8" s="1"/>
  <c r="AN444" i="8" s="1"/>
  <c r="AG412" i="8"/>
  <c r="AG473" i="8"/>
  <c r="AG441" i="8"/>
  <c r="AG409" i="8"/>
  <c r="AG377" i="8"/>
  <c r="AG345" i="8"/>
  <c r="AM345" i="8" s="1"/>
  <c r="AN345" i="8" s="1"/>
  <c r="AG462" i="8"/>
  <c r="AM462" i="8" s="1"/>
  <c r="AN462" i="8" s="1"/>
  <c r="AG430" i="8"/>
  <c r="AG398" i="8"/>
  <c r="AG366" i="8"/>
  <c r="AG471" i="8"/>
  <c r="AG439" i="8"/>
  <c r="AG407" i="8"/>
  <c r="AG375" i="8"/>
  <c r="AG342" i="8"/>
  <c r="AG310" i="8"/>
  <c r="AG278" i="8"/>
  <c r="AG351" i="8"/>
  <c r="AG356" i="8"/>
  <c r="AG315" i="8"/>
  <c r="AG283" i="8"/>
  <c r="AG251" i="8"/>
  <c r="AG121" i="8"/>
  <c r="AM121" i="8" s="1"/>
  <c r="AN121" i="8" s="1"/>
  <c r="AG1000" i="8"/>
  <c r="AG1006" i="8"/>
  <c r="AG1004" i="8"/>
  <c r="AG1005" i="8"/>
  <c r="AG978" i="8"/>
  <c r="AG968" i="8"/>
  <c r="AG928" i="8"/>
  <c r="AG934" i="8"/>
  <c r="AG939" i="8"/>
  <c r="AG941" i="8"/>
  <c r="AG909" i="8"/>
  <c r="AG989" i="8"/>
  <c r="AG879" i="8"/>
  <c r="AG880" i="8"/>
  <c r="AG901" i="8"/>
  <c r="AM901" i="8" s="1"/>
  <c r="AN901" i="8" s="1"/>
  <c r="AG900" i="8"/>
  <c r="AM900" i="8" s="1"/>
  <c r="AN900" i="8" s="1"/>
  <c r="AG867" i="8"/>
  <c r="AG860" i="8"/>
  <c r="AG817" i="8"/>
  <c r="AG852" i="8"/>
  <c r="AG842" i="8"/>
  <c r="AG796" i="8"/>
  <c r="AG806" i="8"/>
  <c r="AM806" i="8" s="1"/>
  <c r="AN806" i="8" s="1"/>
  <c r="AG795" i="8"/>
  <c r="AM795" i="8" s="1"/>
  <c r="AN795" i="8" s="1"/>
  <c r="AG830" i="8"/>
  <c r="AG803" i="8"/>
  <c r="AG762" i="8"/>
  <c r="AG789" i="8"/>
  <c r="AG788" i="8"/>
  <c r="AG737" i="8"/>
  <c r="AG735" i="8"/>
  <c r="AG763" i="8"/>
  <c r="AG785" i="8"/>
  <c r="AG751" i="8"/>
  <c r="AG724" i="8"/>
  <c r="AG698" i="8"/>
  <c r="AG666" i="8"/>
  <c r="AG703" i="8"/>
  <c r="AG671" i="8"/>
  <c r="AG722" i="8"/>
  <c r="AG692" i="8"/>
  <c r="AG658" i="8"/>
  <c r="AG665" i="8"/>
  <c r="AG625" i="8"/>
  <c r="AG677" i="8"/>
  <c r="AG630" i="8"/>
  <c r="AG598" i="8"/>
  <c r="AG566" i="8"/>
  <c r="AG620" i="8"/>
  <c r="AG587" i="8"/>
  <c r="AG622" i="8"/>
  <c r="AG608" i="8"/>
  <c r="AG576" i="8"/>
  <c r="AG616" i="8"/>
  <c r="AG536" i="8"/>
  <c r="AG561" i="8"/>
  <c r="AG533" i="8"/>
  <c r="AM533" i="8" s="1"/>
  <c r="AN533" i="8" s="1"/>
  <c r="AG501" i="8"/>
  <c r="AG546" i="8"/>
  <c r="AG567" i="8"/>
  <c r="AG558" i="8"/>
  <c r="AG502" i="8"/>
  <c r="AG504" i="8"/>
  <c r="AG492" i="8"/>
  <c r="AG472" i="8"/>
  <c r="AG440" i="8"/>
  <c r="AG408" i="8"/>
  <c r="AG469" i="8"/>
  <c r="AG437" i="8"/>
  <c r="AG405" i="8"/>
  <c r="AG373" i="8"/>
  <c r="AM373" i="8" s="1"/>
  <c r="AN373" i="8" s="1"/>
  <c r="AG489" i="8"/>
  <c r="AG458" i="8"/>
  <c r="AM458" i="8" s="1"/>
  <c r="AN458" i="8" s="1"/>
  <c r="AG426" i="8"/>
  <c r="AG394" i="8"/>
  <c r="AG526" i="8"/>
  <c r="AG467" i="8"/>
  <c r="AG435" i="8"/>
  <c r="AG403" i="8"/>
  <c r="AG371" i="8"/>
  <c r="AM371" i="8" s="1"/>
  <c r="AN371" i="8" s="1"/>
  <c r="AG338" i="8"/>
  <c r="AG306" i="8"/>
  <c r="AG274" i="8"/>
  <c r="AG346" i="8"/>
  <c r="AG343" i="8"/>
  <c r="AG311" i="8"/>
  <c r="AG279" i="8"/>
  <c r="AM279" i="8" s="1"/>
  <c r="AN279" i="8" s="1"/>
  <c r="AG246" i="8"/>
  <c r="AG332" i="8"/>
  <c r="AG300" i="8"/>
  <c r="AG268" i="8"/>
  <c r="AG348" i="8"/>
  <c r="AG224" i="8"/>
  <c r="AG206" i="8"/>
  <c r="AG177" i="8"/>
  <c r="AG261" i="8"/>
  <c r="AG213" i="8"/>
  <c r="AM213" i="8" s="1"/>
  <c r="AN213" i="8" s="1"/>
  <c r="AG190" i="8"/>
  <c r="AG250" i="8"/>
  <c r="AG214" i="8"/>
  <c r="AG210" i="8"/>
  <c r="AG175" i="8"/>
  <c r="AG231" i="8"/>
  <c r="AG219" i="8"/>
  <c r="AG65" i="8"/>
  <c r="AG137" i="8"/>
  <c r="AG110" i="8"/>
  <c r="AG94" i="8"/>
  <c r="AG396" i="8"/>
  <c r="AG129" i="8"/>
  <c r="AG50" i="8"/>
  <c r="AG142" i="8"/>
  <c r="AG123" i="8"/>
  <c r="AG71" i="8"/>
  <c r="AG132" i="8"/>
  <c r="AG297" i="8"/>
  <c r="AG46" i="8"/>
  <c r="AG35" i="8"/>
  <c r="AG101" i="8"/>
  <c r="AG151" i="8"/>
  <c r="Z30" i="3"/>
  <c r="AE22" i="3"/>
  <c r="AB44" i="3"/>
  <c r="AA29" i="3"/>
  <c r="AE29" i="3"/>
  <c r="Z29" i="3"/>
  <c r="L19" i="7"/>
  <c r="Q27" i="3" s="1"/>
  <c r="C20" i="3"/>
  <c r="AE20" i="3"/>
  <c r="AD20" i="3"/>
  <c r="AA20" i="3"/>
  <c r="AB20" i="3"/>
  <c r="T41" i="4"/>
  <c r="X41" i="4" s="1"/>
  <c r="M32" i="7"/>
  <c r="R40" i="3" s="1"/>
  <c r="AD40" i="3" s="1"/>
  <c r="G78" i="7"/>
  <c r="K17" i="2" s="1"/>
  <c r="V5" i="8"/>
  <c r="Z13" i="7"/>
  <c r="AG126" i="8"/>
  <c r="AK57" i="8"/>
  <c r="AG22" i="8"/>
  <c r="AJ105" i="8"/>
  <c r="AG20" i="8"/>
  <c r="AG143" i="8"/>
  <c r="AG138" i="8"/>
  <c r="AG139" i="8"/>
  <c r="AM139" i="8" s="1"/>
  <c r="AN139" i="8" s="1"/>
  <c r="AG136" i="8"/>
  <c r="AG148" i="8"/>
  <c r="AG112" i="8"/>
  <c r="AG180" i="8"/>
  <c r="AG195" i="8"/>
  <c r="AG269" i="8"/>
  <c r="AM269" i="8" s="1"/>
  <c r="AN269" i="8" s="1"/>
  <c r="AG247" i="8"/>
  <c r="AG212" i="8"/>
  <c r="AG272" i="8"/>
  <c r="AG355" i="8"/>
  <c r="AG400" i="8"/>
  <c r="AG358" i="8"/>
  <c r="AG494" i="8"/>
  <c r="AG511" i="8"/>
  <c r="AG465" i="8"/>
  <c r="AG531" i="8"/>
  <c r="AM531" i="8" s="1"/>
  <c r="AN531" i="8" s="1"/>
  <c r="AG528" i="8"/>
  <c r="AG560" i="8"/>
  <c r="AG604" i="8"/>
  <c r="AG562" i="8"/>
  <c r="AG621" i="8"/>
  <c r="AG720" i="8"/>
  <c r="AG694" i="8"/>
  <c r="AM694" i="8" s="1"/>
  <c r="AN694" i="8" s="1"/>
  <c r="AG753" i="8"/>
  <c r="AG786" i="8"/>
  <c r="AG845" i="8"/>
  <c r="AG851" i="8"/>
  <c r="AG883" i="8"/>
  <c r="AG917" i="8"/>
  <c r="AG991" i="8"/>
  <c r="AG996" i="8"/>
  <c r="AE35" i="3"/>
  <c r="C31" i="3"/>
  <c r="AC41" i="3"/>
  <c r="AD41" i="3"/>
  <c r="AB41" i="3"/>
  <c r="AA41" i="3"/>
  <c r="C41" i="3"/>
  <c r="AD24" i="3"/>
  <c r="AB31" i="3"/>
  <c r="AA31" i="3"/>
  <c r="C24" i="3"/>
  <c r="AA35" i="3"/>
  <c r="AD22" i="3"/>
  <c r="AE24" i="3"/>
  <c r="Y21" i="7"/>
  <c r="AA18" i="3"/>
  <c r="AD18" i="3"/>
  <c r="AE18" i="3"/>
  <c r="AB18" i="3"/>
  <c r="AC18" i="3"/>
  <c r="C18" i="3"/>
  <c r="L17" i="7"/>
  <c r="Q25" i="3" s="1"/>
  <c r="Z26" i="4"/>
  <c r="AA30" i="3"/>
  <c r="Y28" i="7"/>
  <c r="AC23" i="3"/>
  <c r="C23" i="3"/>
  <c r="AD23" i="3"/>
  <c r="AC24" i="3"/>
  <c r="C29" i="3"/>
  <c r="AE31" i="3"/>
  <c r="U53" i="8"/>
  <c r="U38" i="8"/>
  <c r="U14" i="8"/>
  <c r="U21" i="8"/>
  <c r="U35" i="8"/>
  <c r="U28" i="8"/>
  <c r="U19" i="8"/>
  <c r="U47" i="8"/>
  <c r="U20" i="8"/>
  <c r="U42" i="8"/>
  <c r="U1005" i="8"/>
  <c r="U1003" i="8"/>
  <c r="U982" i="8"/>
  <c r="U968" i="8"/>
  <c r="U959" i="8"/>
  <c r="U946" i="8"/>
  <c r="U943" i="8"/>
  <c r="U936" i="8"/>
  <c r="U965" i="8"/>
  <c r="U916" i="8"/>
  <c r="U921" i="8"/>
  <c r="U878" i="8"/>
  <c r="U881" i="8"/>
  <c r="U890" i="8"/>
  <c r="U901" i="8"/>
  <c r="U884" i="8"/>
  <c r="U920" i="8"/>
  <c r="U863" i="8"/>
  <c r="U827" i="8"/>
  <c r="U848" i="8"/>
  <c r="U795" i="8"/>
  <c r="U842" i="8"/>
  <c r="U852" i="8"/>
  <c r="U876" i="8"/>
  <c r="U829" i="8"/>
  <c r="U769" i="8"/>
  <c r="U837" i="8"/>
  <c r="U823" i="8"/>
  <c r="U830" i="8"/>
  <c r="U739" i="8"/>
  <c r="U784" i="8"/>
  <c r="U735" i="8"/>
  <c r="U762" i="8"/>
  <c r="U728" i="8"/>
  <c r="U713" i="8"/>
  <c r="U681" i="8"/>
  <c r="U723" i="8"/>
  <c r="U690" i="8"/>
  <c r="U658" i="8"/>
  <c r="U707" i="8"/>
  <c r="U708" i="8"/>
  <c r="U683" i="8"/>
  <c r="U636" i="8"/>
  <c r="U712" i="8"/>
  <c r="U638" i="8"/>
  <c r="U597" i="8"/>
  <c r="U565" i="8"/>
  <c r="U639" i="8"/>
  <c r="U590" i="8"/>
  <c r="U626" i="8"/>
  <c r="U607" i="8"/>
  <c r="U575" i="8"/>
  <c r="U596" i="8"/>
  <c r="U547" i="8"/>
  <c r="U671" i="8"/>
  <c r="U548" i="8"/>
  <c r="U516" i="8"/>
  <c r="U564" i="8"/>
  <c r="U549" i="8"/>
  <c r="U566" i="8"/>
  <c r="U493" i="8"/>
  <c r="U513" i="8"/>
  <c r="U550" i="8"/>
  <c r="U479" i="8"/>
  <c r="U447" i="8"/>
  <c r="U415" i="8"/>
  <c r="U483" i="8"/>
  <c r="U452" i="8"/>
  <c r="U420" i="8"/>
  <c r="U388" i="8"/>
  <c r="U356" i="8"/>
  <c r="U477" i="8"/>
  <c r="U445" i="8"/>
  <c r="U413" i="8"/>
  <c r="U22" i="8"/>
  <c r="U45" i="8"/>
  <c r="U997" i="8"/>
  <c r="U987" i="8"/>
  <c r="U1004" i="8"/>
  <c r="U963" i="8"/>
  <c r="U973" i="8"/>
  <c r="U957" i="8"/>
  <c r="U940" i="8"/>
  <c r="U950" i="8"/>
  <c r="U941" i="8"/>
  <c r="U898" i="8"/>
  <c r="U910" i="8"/>
  <c r="U961" i="8"/>
  <c r="U917" i="8"/>
  <c r="U899" i="8"/>
  <c r="U885" i="8"/>
  <c r="U840" i="8"/>
  <c r="U854" i="8"/>
  <c r="U811" i="8"/>
  <c r="U839" i="8"/>
  <c r="U794" i="8"/>
  <c r="U844" i="8"/>
  <c r="U814" i="8"/>
  <c r="U761" i="8"/>
  <c r="U789" i="8"/>
  <c r="U816" i="8"/>
  <c r="U754" i="8"/>
  <c r="U778" i="8"/>
  <c r="U742" i="8"/>
  <c r="U756" i="8"/>
  <c r="U744" i="8"/>
  <c r="U701" i="8"/>
  <c r="U665" i="8"/>
  <c r="U702" i="8"/>
  <c r="U666" i="8"/>
  <c r="U711" i="8"/>
  <c r="U664" i="8"/>
  <c r="U667" i="8"/>
  <c r="U624" i="8"/>
  <c r="U660" i="8"/>
  <c r="U609" i="8"/>
  <c r="U573" i="8"/>
  <c r="U618" i="8"/>
  <c r="U586" i="8"/>
  <c r="U617" i="8"/>
  <c r="U595" i="8"/>
  <c r="U692" i="8"/>
  <c r="U559" i="8"/>
  <c r="U615" i="8"/>
  <c r="U552" i="8"/>
  <c r="U512" i="8"/>
  <c r="U526" i="8"/>
  <c r="U529" i="8"/>
  <c r="U568" i="8"/>
  <c r="U537" i="8"/>
  <c r="U509" i="8"/>
  <c r="U489" i="8"/>
  <c r="U443" i="8"/>
  <c r="U407" i="8"/>
  <c r="U472" i="8"/>
  <c r="U436" i="8"/>
  <c r="U400" i="8"/>
  <c r="U364" i="8"/>
  <c r="U481" i="8"/>
  <c r="U441" i="8"/>
  <c r="U405" i="8"/>
  <c r="U373" i="8"/>
  <c r="U484" i="8"/>
  <c r="U454" i="8"/>
  <c r="U422" i="8"/>
  <c r="U390" i="8"/>
  <c r="U367" i="8"/>
  <c r="U325" i="8"/>
  <c r="U293" i="8"/>
  <c r="U261" i="8"/>
  <c r="U361" i="8"/>
  <c r="U322" i="8"/>
  <c r="U290" i="8"/>
  <c r="U258" i="8"/>
  <c r="U335" i="8"/>
  <c r="U303" i="8"/>
  <c r="U271" i="8"/>
  <c r="U366" i="8"/>
  <c r="U227" i="8"/>
  <c r="U247" i="8"/>
  <c r="U180" i="8"/>
  <c r="U238" i="8"/>
  <c r="U989" i="8"/>
  <c r="U979" i="8"/>
  <c r="U996" i="8"/>
  <c r="U999" i="8"/>
  <c r="U962" i="8"/>
  <c r="U947" i="8"/>
  <c r="U928" i="8"/>
  <c r="U945" i="8"/>
  <c r="U929" i="8"/>
  <c r="U905" i="8"/>
  <c r="U904" i="8"/>
  <c r="U912" i="8"/>
  <c r="U913" i="8"/>
  <c r="U879" i="8"/>
  <c r="U864" i="8"/>
  <c r="U892" i="8"/>
  <c r="U853" i="8"/>
  <c r="U807" i="8"/>
  <c r="U821" i="8"/>
  <c r="U872" i="8"/>
  <c r="U826" i="8"/>
  <c r="U809" i="8"/>
  <c r="U757" i="8"/>
  <c r="U812" i="8"/>
  <c r="U793" i="8"/>
  <c r="U748" i="8"/>
  <c r="U796" i="8"/>
  <c r="U731" i="8"/>
  <c r="U751" i="8"/>
  <c r="U724" i="8"/>
  <c r="U697" i="8"/>
  <c r="U661" i="8"/>
  <c r="U698" i="8"/>
  <c r="U662" i="8"/>
  <c r="U703" i="8"/>
  <c r="U657" i="8"/>
  <c r="U656" i="8"/>
  <c r="U620" i="8"/>
  <c r="U659" i="8"/>
  <c r="U605" i="8"/>
  <c r="U569" i="8"/>
  <c r="U623" i="8"/>
  <c r="U582" i="8"/>
  <c r="U700" i="8"/>
  <c r="U591" i="8"/>
  <c r="U653" i="8"/>
  <c r="U555" i="8"/>
  <c r="U604" i="8"/>
  <c r="U544" i="8"/>
  <c r="U508" i="8"/>
  <c r="U523" i="8"/>
  <c r="U499" i="8"/>
  <c r="U506" i="8"/>
  <c r="U522" i="8"/>
  <c r="U558" i="8"/>
  <c r="U475" i="8"/>
  <c r="U439" i="8"/>
  <c r="U403" i="8"/>
  <c r="U468" i="8"/>
  <c r="U432" i="8"/>
  <c r="U396" i="8"/>
  <c r="U360" i="8"/>
  <c r="U473" i="8"/>
  <c r="U437" i="8"/>
  <c r="U401" i="8"/>
  <c r="U369" i="8"/>
  <c r="U482" i="8"/>
  <c r="U450" i="8"/>
  <c r="U418" i="8"/>
  <c r="U386" i="8"/>
  <c r="U362" i="8"/>
  <c r="U321" i="8"/>
  <c r="U289" i="8"/>
  <c r="U257" i="8"/>
  <c r="U350" i="8"/>
  <c r="U318" i="8"/>
  <c r="U286" i="8"/>
  <c r="U254" i="8"/>
  <c r="U331" i="8"/>
  <c r="U299" i="8"/>
  <c r="U267" i="8"/>
  <c r="U387" i="8"/>
  <c r="U223" i="8"/>
  <c r="U234" i="8"/>
  <c r="U176" i="8"/>
  <c r="U981" i="8"/>
  <c r="U998" i="8"/>
  <c r="U952" i="8"/>
  <c r="U954" i="8"/>
  <c r="U972" i="8"/>
  <c r="U939" i="8"/>
  <c r="U927" i="8"/>
  <c r="U886" i="8"/>
  <c r="U857" i="8"/>
  <c r="U893" i="8"/>
  <c r="U868" i="8"/>
  <c r="U875" i="8"/>
  <c r="U935" i="8"/>
  <c r="U877" i="8"/>
  <c r="U805" i="8"/>
  <c r="U841" i="8"/>
  <c r="U781" i="8"/>
  <c r="U824" i="8"/>
  <c r="U780" i="8"/>
  <c r="U730" i="8"/>
  <c r="U752" i="8"/>
  <c r="U746" i="8"/>
  <c r="U721" i="8"/>
  <c r="U673" i="8"/>
  <c r="U694" i="8"/>
  <c r="U766" i="8"/>
  <c r="U720" i="8"/>
  <c r="U652" i="8"/>
  <c r="U771" i="8"/>
  <c r="U619" i="8"/>
  <c r="U561" i="8"/>
  <c r="U606" i="8"/>
  <c r="U633" i="8"/>
  <c r="U587" i="8"/>
  <c r="U631" i="8"/>
  <c r="U531" i="8"/>
  <c r="U540" i="8"/>
  <c r="U725" i="8"/>
  <c r="U541" i="8"/>
  <c r="U505" i="8"/>
  <c r="U487" i="8"/>
  <c r="U554" i="8"/>
  <c r="U435" i="8"/>
  <c r="U600" i="8"/>
  <c r="U444" i="8"/>
  <c r="U392" i="8"/>
  <c r="U521" i="8"/>
  <c r="U453" i="8"/>
  <c r="U397" i="8"/>
  <c r="U486" i="8"/>
  <c r="U462" i="8"/>
  <c r="U414" i="8"/>
  <c r="U374" i="8"/>
  <c r="U333" i="8"/>
  <c r="U285" i="8"/>
  <c r="U399" i="8"/>
  <c r="U330" i="8"/>
  <c r="U282" i="8"/>
  <c r="U354" i="8"/>
  <c r="U311" i="8"/>
  <c r="U263" i="8"/>
  <c r="U272" i="8"/>
  <c r="U292" i="8"/>
  <c r="U172" i="8"/>
  <c r="U224" i="8"/>
  <c r="U237" i="8"/>
  <c r="U177" i="8"/>
  <c r="U242" i="8"/>
  <c r="U206" i="8"/>
  <c r="U208" i="8"/>
  <c r="U174" i="8"/>
  <c r="U139" i="8"/>
  <c r="U230" i="8"/>
  <c r="U133" i="8"/>
  <c r="U111" i="8"/>
  <c r="U95" i="8"/>
  <c r="U68" i="8"/>
  <c r="U161" i="8"/>
  <c r="U210" i="8"/>
  <c r="U122" i="8"/>
  <c r="U106" i="8"/>
  <c r="U90" i="8"/>
  <c r="U65" i="8"/>
  <c r="U131" i="8"/>
  <c r="U40" i="8"/>
  <c r="U62" i="8"/>
  <c r="U34" i="8"/>
  <c r="U41" i="8"/>
  <c r="U132" i="8"/>
  <c r="U1000" i="8"/>
  <c r="U990" i="8"/>
  <c r="U944" i="8"/>
  <c r="U966" i="8"/>
  <c r="U964" i="8"/>
  <c r="U934" i="8"/>
  <c r="U926" i="8"/>
  <c r="U931" i="8"/>
  <c r="U849" i="8"/>
  <c r="U909" i="8"/>
  <c r="U896" i="8"/>
  <c r="U856" i="8"/>
  <c r="U851" i="8"/>
  <c r="U862" i="8"/>
  <c r="U800" i="8"/>
  <c r="U822" i="8"/>
  <c r="U777" i="8"/>
  <c r="U804" i="8"/>
  <c r="U737" i="8"/>
  <c r="U726" i="8"/>
  <c r="U747" i="8"/>
  <c r="U740" i="8"/>
  <c r="U717" i="8"/>
  <c r="U669" i="8"/>
  <c r="U686" i="8"/>
  <c r="U729" i="8"/>
  <c r="U663" i="8"/>
  <c r="U648" i="8"/>
  <c r="U684" i="8"/>
  <c r="U613" i="8"/>
  <c r="U655" i="8"/>
  <c r="U602" i="8"/>
  <c r="U625" i="8"/>
  <c r="U583" i="8"/>
  <c r="U584" i="8"/>
  <c r="U647" i="8"/>
  <c r="U536" i="8"/>
  <c r="U612" i="8"/>
  <c r="U533" i="8"/>
  <c r="U497" i="8"/>
  <c r="U576" i="8"/>
  <c r="U527" i="8"/>
  <c r="U431" i="8"/>
  <c r="U538" i="8"/>
  <c r="U440" i="8"/>
  <c r="U384" i="8"/>
  <c r="U502" i="8"/>
  <c r="U449" i="8"/>
  <c r="U393" i="8"/>
  <c r="U530" i="8"/>
  <c r="U458" i="8"/>
  <c r="U410" i="8"/>
  <c r="U370" i="8"/>
  <c r="U329" i="8"/>
  <c r="U281" i="8"/>
  <c r="U391" i="8"/>
  <c r="U326" i="8"/>
  <c r="U278" i="8"/>
  <c r="U349" i="8"/>
  <c r="U307" i="8"/>
  <c r="U259" i="8"/>
  <c r="U244" i="8"/>
  <c r="U260" i="8"/>
  <c r="U168" i="8"/>
  <c r="U220" i="8"/>
  <c r="U205" i="8"/>
  <c r="U173" i="8"/>
  <c r="U233" i="8"/>
  <c r="U395" i="8"/>
  <c r="U202" i="8"/>
  <c r="U170" i="8"/>
  <c r="U137" i="8"/>
  <c r="U226" i="8"/>
  <c r="U126" i="8"/>
  <c r="U109" i="8"/>
  <c r="U93" i="8"/>
  <c r="U61" i="8"/>
  <c r="U157" i="8"/>
  <c r="U203" i="8"/>
  <c r="U120" i="8"/>
  <c r="U104" i="8"/>
  <c r="U88" i="8"/>
  <c r="U60" i="8"/>
  <c r="U129" i="8"/>
  <c r="U30" i="8"/>
  <c r="U55" i="8"/>
  <c r="U26" i="8"/>
  <c r="U39" i="8"/>
  <c r="U85" i="8"/>
  <c r="U992" i="8"/>
  <c r="U988" i="8"/>
  <c r="U975" i="8"/>
  <c r="U958" i="8"/>
  <c r="U955" i="8"/>
  <c r="U900" i="8"/>
  <c r="U907" i="8"/>
  <c r="U883" i="8"/>
  <c r="U895" i="8"/>
  <c r="U859" i="8"/>
  <c r="U787" i="8"/>
  <c r="U846" i="8"/>
  <c r="U773" i="8"/>
  <c r="U788" i="8"/>
  <c r="U743" i="8"/>
  <c r="U727" i="8"/>
  <c r="U732" i="8"/>
  <c r="U685" i="8"/>
  <c r="U682" i="8"/>
  <c r="U699" i="8"/>
  <c r="U716" i="8"/>
  <c r="U676" i="8"/>
  <c r="U589" i="8"/>
  <c r="U614" i="8"/>
  <c r="U651" i="8"/>
  <c r="U567" i="8"/>
  <c r="U539" i="8"/>
  <c r="U532" i="8"/>
  <c r="U517" i="8"/>
  <c r="U515" i="8"/>
  <c r="U525" i="8"/>
  <c r="U463" i="8"/>
  <c r="U546" i="8"/>
  <c r="U428" i="8"/>
  <c r="U372" i="8"/>
  <c r="U461" i="8"/>
  <c r="U389" i="8"/>
  <c r="U478" i="8"/>
  <c r="U430" i="8"/>
  <c r="U363" i="8"/>
  <c r="U309" i="8"/>
  <c r="U253" i="8"/>
  <c r="U314" i="8"/>
  <c r="U266" i="8"/>
  <c r="U319" i="8"/>
  <c r="U255" i="8"/>
  <c r="U219" i="8"/>
  <c r="U188" i="8"/>
  <c r="U216" i="8"/>
  <c r="U193" i="8"/>
  <c r="U288" i="8"/>
  <c r="U340" i="8"/>
  <c r="U190" i="8"/>
  <c r="U143" i="8"/>
  <c r="U214" i="8"/>
  <c r="U119" i="8"/>
  <c r="U99" i="8"/>
  <c r="U248" i="8"/>
  <c r="U82" i="8"/>
  <c r="U130" i="8"/>
  <c r="U102" i="8"/>
  <c r="U81" i="8"/>
  <c r="U191" i="8"/>
  <c r="U140" i="8"/>
  <c r="U56" i="8"/>
  <c r="U57" i="8"/>
  <c r="U76" i="8"/>
  <c r="U984" i="8"/>
  <c r="U980" i="8"/>
  <c r="U974" i="8"/>
  <c r="U953" i="8"/>
  <c r="U932" i="8"/>
  <c r="U897" i="8"/>
  <c r="U882" i="8"/>
  <c r="U871" i="8"/>
  <c r="U891" i="8"/>
  <c r="U836" i="8"/>
  <c r="U838" i="8"/>
  <c r="U845" i="8"/>
  <c r="U765" i="8"/>
  <c r="U813" i="8"/>
  <c r="U734" i="8"/>
  <c r="U797" i="8"/>
  <c r="U783" i="8"/>
  <c r="U677" i="8"/>
  <c r="U678" i="8"/>
  <c r="U695" i="8"/>
  <c r="U675" i="8"/>
  <c r="U668" i="8"/>
  <c r="U585" i="8"/>
  <c r="U610" i="8"/>
  <c r="U643" i="8"/>
  <c r="U588" i="8"/>
  <c r="U535" i="8"/>
  <c r="U528" i="8"/>
  <c r="U495" i="8"/>
  <c r="U574" i="8"/>
  <c r="U510" i="8"/>
  <c r="U459" i="8"/>
  <c r="U498" i="8"/>
  <c r="U424" i="8"/>
  <c r="U368" i="8"/>
  <c r="U457" i="8"/>
  <c r="U385" i="8"/>
  <c r="U474" i="8"/>
  <c r="U426" i="8"/>
  <c r="U347" i="8"/>
  <c r="U305" i="8"/>
  <c r="U351" i="8"/>
  <c r="U310" i="8"/>
  <c r="U262" i="8"/>
  <c r="U315" i="8"/>
  <c r="U251" i="8"/>
  <c r="U215" i="8"/>
  <c r="U184" i="8"/>
  <c r="U212" i="8"/>
  <c r="U189" i="8"/>
  <c r="U256" i="8"/>
  <c r="U308" i="8"/>
  <c r="U186" i="8"/>
  <c r="U141" i="8"/>
  <c r="U187" i="8"/>
  <c r="U117" i="8"/>
  <c r="U97" i="8"/>
  <c r="U235" i="8"/>
  <c r="U78" i="8"/>
  <c r="U124" i="8"/>
  <c r="U100" i="8"/>
  <c r="U77" i="8"/>
  <c r="U138" i="8"/>
  <c r="U83" i="8"/>
  <c r="U51" i="8"/>
  <c r="U48" i="8"/>
  <c r="U58" i="8"/>
  <c r="U970" i="8"/>
  <c r="U960" i="8"/>
  <c r="U922" i="8"/>
  <c r="U977" i="8"/>
  <c r="U915" i="8"/>
  <c r="U850" i="8"/>
  <c r="U903" i="8"/>
  <c r="U820" i="8"/>
  <c r="U817" i="8"/>
  <c r="U785" i="8"/>
  <c r="U825" i="8"/>
  <c r="U768" i="8"/>
  <c r="U736" i="8"/>
  <c r="U733" i="8"/>
  <c r="U750" i="8"/>
  <c r="U672" i="8"/>
  <c r="U641" i="8"/>
  <c r="U642" i="8"/>
  <c r="U646" i="8"/>
  <c r="U629" i="8"/>
  <c r="U570" i="8"/>
  <c r="U563" i="8"/>
  <c r="U637" i="8"/>
  <c r="U511" i="8"/>
  <c r="U411" i="8"/>
  <c r="U412" i="8"/>
  <c r="U490" i="8"/>
  <c r="U409" i="8"/>
  <c r="U466" i="8"/>
  <c r="U394" i="8"/>
  <c r="U313" i="8"/>
  <c r="U375" i="8"/>
  <c r="U294" i="8"/>
  <c r="U323" i="8"/>
  <c r="U245" i="8"/>
  <c r="U200" i="8"/>
  <c r="U228" i="8"/>
  <c r="U181" i="8"/>
  <c r="U217" i="8"/>
  <c r="U194" i="8"/>
  <c r="U371" i="8"/>
  <c r="U152" i="8"/>
  <c r="U101" i="8"/>
  <c r="U195" i="8"/>
  <c r="U158" i="8"/>
  <c r="U108" i="8"/>
  <c r="U67" i="8"/>
  <c r="U80" i="8"/>
  <c r="U128" i="8"/>
  <c r="U63" i="8"/>
  <c r="U976" i="8"/>
  <c r="U985" i="8"/>
  <c r="U933" i="8"/>
  <c r="U919" i="8"/>
  <c r="U894" i="8"/>
  <c r="U902" i="8"/>
  <c r="U861" i="8"/>
  <c r="U803" i="8"/>
  <c r="U834" i="8"/>
  <c r="U753" i="8"/>
  <c r="U775" i="8"/>
  <c r="U763" i="8"/>
  <c r="U791" i="8"/>
  <c r="U718" i="8"/>
  <c r="U719" i="8"/>
  <c r="U644" i="8"/>
  <c r="U679" i="8"/>
  <c r="U622" i="8"/>
  <c r="U627" i="8"/>
  <c r="U572" i="8"/>
  <c r="U560" i="8"/>
  <c r="U492" i="8"/>
  <c r="U553" i="8"/>
  <c r="U471" i="8"/>
  <c r="U480" i="8"/>
  <c r="U408" i="8"/>
  <c r="U995" i="8"/>
  <c r="U967" i="8"/>
  <c r="U925" i="8"/>
  <c r="U908" i="8"/>
  <c r="U889" i="8"/>
  <c r="U888" i="8"/>
  <c r="U855" i="8"/>
  <c r="U799" i="8"/>
  <c r="U832" i="8"/>
  <c r="U749" i="8"/>
  <c r="U770" i="8"/>
  <c r="U758" i="8"/>
  <c r="U760" i="8"/>
  <c r="U714" i="8"/>
  <c r="U715" i="8"/>
  <c r="U640" i="8"/>
  <c r="U635" i="8"/>
  <c r="U621" i="8"/>
  <c r="U611" i="8"/>
  <c r="U562" i="8"/>
  <c r="U556" i="8"/>
  <c r="U557" i="8"/>
  <c r="U545" i="8"/>
  <c r="U467" i="8"/>
  <c r="U476" i="8"/>
  <c r="U404" i="8"/>
  <c r="U465" i="8"/>
  <c r="U377" i="8"/>
  <c r="U442" i="8"/>
  <c r="U378" i="8"/>
  <c r="U297" i="8"/>
  <c r="U342" i="8"/>
  <c r="U270" i="8"/>
  <c r="U291" i="8"/>
  <c r="U304" i="8"/>
  <c r="U192" i="8"/>
  <c r="U332" i="8"/>
  <c r="U358" i="8"/>
  <c r="U207" i="8"/>
  <c r="U178" i="8"/>
  <c r="U296" i="8"/>
  <c r="U121" i="8"/>
  <c r="U175" i="8"/>
  <c r="U165" i="8"/>
  <c r="U136" i="8"/>
  <c r="U96" i="8"/>
  <c r="U252" i="8"/>
  <c r="U64" i="8"/>
  <c r="U36" i="8"/>
  <c r="U46" i="8"/>
  <c r="U971" i="8"/>
  <c r="U938" i="8"/>
  <c r="U924" i="8"/>
  <c r="U858" i="8"/>
  <c r="U819" i="8"/>
  <c r="U806" i="8"/>
  <c r="U782" i="8"/>
  <c r="U779" i="8"/>
  <c r="U776" i="8"/>
  <c r="U696" i="8"/>
  <c r="U601" i="8"/>
  <c r="U654" i="8"/>
  <c r="U543" i="8"/>
  <c r="U580" i="8"/>
  <c r="U542" i="8"/>
  <c r="U464" i="8"/>
  <c r="U348" i="8"/>
  <c r="U381" i="8"/>
  <c r="U434" i="8"/>
  <c r="U337" i="8"/>
  <c r="U345" i="8"/>
  <c r="U355" i="8"/>
  <c r="U275" i="8"/>
  <c r="U196" i="8"/>
  <c r="U268" i="8"/>
  <c r="U225" i="8"/>
  <c r="U182" i="8"/>
  <c r="U240" i="8"/>
  <c r="U105" i="8"/>
  <c r="U167" i="8"/>
  <c r="U116" i="8"/>
  <c r="U84" i="8"/>
  <c r="U71" i="8"/>
  <c r="U199" i="8"/>
  <c r="U1006" i="8"/>
  <c r="U930" i="8"/>
  <c r="U914" i="8"/>
  <c r="U870" i="8"/>
  <c r="U887" i="8"/>
  <c r="U801" i="8"/>
  <c r="U808" i="8"/>
  <c r="U772" i="8"/>
  <c r="U710" i="8"/>
  <c r="U688" i="8"/>
  <c r="U593" i="8"/>
  <c r="U649" i="8"/>
  <c r="U634" i="8"/>
  <c r="U494" i="8"/>
  <c r="U534" i="8"/>
  <c r="U460" i="8"/>
  <c r="U501" i="8"/>
  <c r="U365" i="8"/>
  <c r="U406" i="8"/>
  <c r="U317" i="8"/>
  <c r="U338" i="8"/>
  <c r="U343" i="8"/>
  <c r="U246" i="8"/>
  <c r="U344" i="8"/>
  <c r="U201" i="8"/>
  <c r="U221" i="8"/>
  <c r="U166" i="8"/>
  <c r="U164" i="8"/>
  <c r="U103" i="8"/>
  <c r="U153" i="8"/>
  <c r="U114" i="8"/>
  <c r="U73" i="8"/>
  <c r="U79" i="8"/>
  <c r="U179" i="8"/>
  <c r="U1001" i="8"/>
  <c r="U948" i="8"/>
  <c r="U906" i="8"/>
  <c r="U869" i="8"/>
  <c r="U828" i="8"/>
  <c r="U798" i="8"/>
  <c r="U764" i="8"/>
  <c r="U767" i="8"/>
  <c r="U706" i="8"/>
  <c r="U680" i="8"/>
  <c r="U581" i="8"/>
  <c r="U603" i="8"/>
  <c r="U592" i="8"/>
  <c r="U485" i="8"/>
  <c r="U514" i="8"/>
  <c r="U456" i="8"/>
  <c r="U469" i="8"/>
  <c r="U503" i="8"/>
  <c r="U402" i="8"/>
  <c r="U301" i="8"/>
  <c r="U334" i="8"/>
  <c r="U339" i="8"/>
  <c r="U336" i="8"/>
  <c r="U312" i="8"/>
  <c r="U197" i="8"/>
  <c r="U213" i="8"/>
  <c r="U151" i="8"/>
  <c r="U160" i="8"/>
  <c r="U91" i="8"/>
  <c r="U144" i="8"/>
  <c r="U112" i="8"/>
  <c r="U49" i="8"/>
  <c r="U72" i="8"/>
  <c r="U150" i="8"/>
  <c r="U986" i="8"/>
  <c r="U949" i="8"/>
  <c r="U866" i="8"/>
  <c r="U818" i="8"/>
  <c r="U759" i="8"/>
  <c r="U693" i="8"/>
  <c r="U628" i="8"/>
  <c r="U687" i="8"/>
  <c r="U520" i="8"/>
  <c r="U455" i="8"/>
  <c r="U376" i="8"/>
  <c r="U488" i="8"/>
  <c r="U341" i="8"/>
  <c r="U298" i="8"/>
  <c r="U239" i="8"/>
  <c r="U379" i="8"/>
  <c r="U249" i="8"/>
  <c r="U264" i="8"/>
  <c r="U146" i="8"/>
  <c r="U110" i="8"/>
  <c r="U155" i="8"/>
  <c r="U52" i="8"/>
  <c r="U993" i="8"/>
  <c r="U937" i="8"/>
  <c r="U867" i="8"/>
  <c r="U833" i="8"/>
  <c r="U815" i="8"/>
  <c r="U674" i="8"/>
  <c r="U704" i="8"/>
  <c r="U579" i="8"/>
  <c r="U500" i="8"/>
  <c r="U427" i="8"/>
  <c r="U433" i="8"/>
  <c r="U446" i="8"/>
  <c r="U273" i="8"/>
  <c r="U250" i="8"/>
  <c r="U211" i="8"/>
  <c r="U185" i="8"/>
  <c r="U236" i="8"/>
  <c r="U123" i="8"/>
  <c r="U222" i="8"/>
  <c r="U94" i="8"/>
  <c r="U69" i="8"/>
  <c r="U183" i="8"/>
  <c r="U951" i="8"/>
  <c r="U918" i="8"/>
  <c r="U843" i="8"/>
  <c r="U802" i="8"/>
  <c r="U831" i="8"/>
  <c r="U792" i="8"/>
  <c r="U577" i="8"/>
  <c r="U630" i="8"/>
  <c r="U518" i="8"/>
  <c r="U419" i="8"/>
  <c r="U425" i="8"/>
  <c r="U398" i="8"/>
  <c r="U265" i="8"/>
  <c r="U295" i="8"/>
  <c r="U204" i="8"/>
  <c r="U353" i="8"/>
  <c r="U147" i="8"/>
  <c r="U113" i="8"/>
  <c r="U284" i="8"/>
  <c r="U86" i="8"/>
  <c r="U31" i="8"/>
  <c r="U1002" i="8"/>
  <c r="U911" i="8"/>
  <c r="U847" i="8"/>
  <c r="U738" i="8"/>
  <c r="U616" i="8"/>
  <c r="U578" i="8"/>
  <c r="U423" i="8"/>
  <c r="U496" i="8"/>
  <c r="U383" i="8"/>
  <c r="U231" i="8"/>
  <c r="U229" i="8"/>
  <c r="U115" i="8"/>
  <c r="U118" i="8"/>
  <c r="U44" i="8"/>
  <c r="U978" i="8"/>
  <c r="U865" i="8"/>
  <c r="U790" i="8"/>
  <c r="U705" i="8"/>
  <c r="U645" i="8"/>
  <c r="U504" i="8"/>
  <c r="U416" i="8"/>
  <c r="U438" i="8"/>
  <c r="U302" i="8"/>
  <c r="U280" i="8"/>
  <c r="U241" i="8"/>
  <c r="U149" i="8"/>
  <c r="U92" i="8"/>
  <c r="U70" i="8"/>
  <c r="U991" i="8"/>
  <c r="U874" i="8"/>
  <c r="U745" i="8"/>
  <c r="U689" i="8"/>
  <c r="U598" i="8"/>
  <c r="U608" i="8"/>
  <c r="U380" i="8"/>
  <c r="U382" i="8"/>
  <c r="U274" i="8"/>
  <c r="U243" i="8"/>
  <c r="U198" i="8"/>
  <c r="U148" i="8"/>
  <c r="U218" i="8"/>
  <c r="U32" i="8"/>
  <c r="U983" i="8"/>
  <c r="U880" i="8"/>
  <c r="U741" i="8"/>
  <c r="U670" i="8"/>
  <c r="U594" i="8"/>
  <c r="U491" i="8"/>
  <c r="U352" i="8"/>
  <c r="U357" i="8"/>
  <c r="U327" i="8"/>
  <c r="U232" i="8"/>
  <c r="U145" i="8"/>
  <c r="U125" i="8"/>
  <c r="U209" i="8"/>
  <c r="U956" i="8"/>
  <c r="U923" i="8"/>
  <c r="U786" i="8"/>
  <c r="U691" i="8"/>
  <c r="U599" i="8"/>
  <c r="U519" i="8"/>
  <c r="U429" i="8"/>
  <c r="U346" i="8"/>
  <c r="U287" i="8"/>
  <c r="U300" i="8"/>
  <c r="U135" i="8"/>
  <c r="U74" i="8"/>
  <c r="U169" i="8"/>
  <c r="U969" i="8"/>
  <c r="U835" i="8"/>
  <c r="U722" i="8"/>
  <c r="U755" i="8"/>
  <c r="U571" i="8"/>
  <c r="U507" i="8"/>
  <c r="U421" i="8"/>
  <c r="U277" i="8"/>
  <c r="U283" i="8"/>
  <c r="U359" i="8"/>
  <c r="U328" i="8"/>
  <c r="U162" i="8"/>
  <c r="U134" i="8"/>
  <c r="U994" i="8"/>
  <c r="U650" i="8"/>
  <c r="U306" i="8"/>
  <c r="U98" i="8"/>
  <c r="U873" i="8"/>
  <c r="U524" i="8"/>
  <c r="U324" i="8"/>
  <c r="U12" i="8"/>
  <c r="U860" i="8"/>
  <c r="U451" i="8"/>
  <c r="U320" i="8"/>
  <c r="U13" i="8"/>
  <c r="U810" i="8"/>
  <c r="U448" i="8"/>
  <c r="U276" i="8"/>
  <c r="U774" i="8"/>
  <c r="U417" i="8"/>
  <c r="U156" i="8"/>
  <c r="U709" i="8"/>
  <c r="U470" i="8"/>
  <c r="U107" i="8"/>
  <c r="U942" i="8"/>
  <c r="U632" i="8"/>
  <c r="U551" i="8"/>
  <c r="U269" i="8"/>
  <c r="U279" i="8"/>
  <c r="U66" i="8"/>
  <c r="U154" i="8"/>
  <c r="U24" i="8"/>
  <c r="U25" i="8"/>
  <c r="U316" i="8"/>
  <c r="U8" i="8"/>
  <c r="U15" i="8"/>
  <c r="U17" i="8"/>
  <c r="U10" i="8"/>
  <c r="U54" i="8"/>
  <c r="U9" i="8"/>
  <c r="U27" i="8"/>
  <c r="U29" i="8"/>
  <c r="U43" i="8"/>
  <c r="U23" i="8"/>
  <c r="U16" i="8"/>
  <c r="U50" i="8"/>
  <c r="U18" i="8"/>
  <c r="U75" i="8"/>
  <c r="U171" i="8"/>
  <c r="U37" i="8"/>
  <c r="U159" i="8"/>
  <c r="U87" i="8"/>
  <c r="U11" i="8"/>
  <c r="U89" i="8"/>
  <c r="AA34" i="3"/>
  <c r="AB34" i="3"/>
  <c r="C34" i="3"/>
  <c r="AE34" i="3"/>
  <c r="AD34" i="3"/>
  <c r="L18" i="7"/>
  <c r="Q26" i="3" s="1"/>
  <c r="L10" i="7"/>
  <c r="Q18" i="3" s="1"/>
  <c r="Z19" i="4"/>
  <c r="C43" i="3"/>
  <c r="AB43" i="3"/>
  <c r="AB38" i="3"/>
  <c r="C38" i="3"/>
  <c r="AC38" i="3"/>
  <c r="R34" i="7"/>
  <c r="G79" i="7"/>
  <c r="K18" i="2" s="1"/>
  <c r="W5" i="8"/>
  <c r="G80" i="7"/>
  <c r="K19" i="2" s="1"/>
  <c r="X5" i="8"/>
  <c r="L27" i="7"/>
  <c r="Q35" i="3" s="1"/>
  <c r="Z36" i="4"/>
  <c r="AK362" i="8"/>
  <c r="AJ97" i="8"/>
  <c r="AG11" i="8"/>
  <c r="AM11" i="8" s="1"/>
  <c r="AN11" i="8" s="1"/>
  <c r="AG154" i="8"/>
  <c r="AG32" i="8"/>
  <c r="AG42" i="8"/>
  <c r="AG145" i="8"/>
  <c r="AG215" i="8"/>
  <c r="AG120" i="8"/>
  <c r="AG333" i="8"/>
  <c r="AM333" i="8" s="1"/>
  <c r="AN333" i="8" s="1"/>
  <c r="AG203" i="8"/>
  <c r="AG178" i="8"/>
  <c r="AG293" i="8"/>
  <c r="AG220" i="8"/>
  <c r="AG288" i="8"/>
  <c r="AG267" i="8"/>
  <c r="AG262" i="8"/>
  <c r="AG391" i="8"/>
  <c r="AG382" i="8"/>
  <c r="AG361" i="8"/>
  <c r="AG500" i="8"/>
  <c r="AG527" i="8"/>
  <c r="AG522" i="8"/>
  <c r="AG585" i="8"/>
  <c r="AG652" i="8"/>
  <c r="AG586" i="8"/>
  <c r="AG645" i="8"/>
  <c r="AG659" i="8"/>
  <c r="AG718" i="8"/>
  <c r="AG723" i="8"/>
  <c r="AG750" i="8"/>
  <c r="AG835" i="8"/>
  <c r="AG937" i="8"/>
  <c r="AG915" i="8"/>
  <c r="AG925" i="8"/>
  <c r="AG956" i="8"/>
  <c r="AG998" i="8"/>
  <c r="U163" i="8"/>
  <c r="AH39" i="8"/>
  <c r="AH30" i="8"/>
  <c r="AI21" i="8"/>
  <c r="AI10" i="8"/>
  <c r="AM10" i="8" s="1"/>
  <c r="AN10" i="8" s="1"/>
  <c r="AH36" i="8"/>
  <c r="AM36" i="8" s="1"/>
  <c r="AN36" i="8" s="1"/>
  <c r="AI29" i="8"/>
  <c r="AI20" i="8"/>
  <c r="AI9" i="8"/>
  <c r="AH15" i="8"/>
  <c r="AH8" i="8"/>
  <c r="AH44" i="8"/>
  <c r="AE40" i="3"/>
  <c r="AE21" i="3"/>
  <c r="AB21" i="3"/>
  <c r="AI59" i="8"/>
  <c r="AI19" i="8"/>
  <c r="AI18" i="8"/>
  <c r="AI33" i="8"/>
  <c r="AI206" i="8"/>
  <c r="AI31" i="8"/>
  <c r="AM31" i="8" s="1"/>
  <c r="AN31" i="8" s="1"/>
  <c r="AI16" i="8"/>
  <c r="AI54" i="8"/>
  <c r="AI8" i="8"/>
  <c r="AI14" i="8"/>
  <c r="AI25" i="8"/>
  <c r="AI11" i="8"/>
  <c r="AI22" i="8"/>
  <c r="AI998" i="8"/>
  <c r="AI1004" i="8"/>
  <c r="AM1004" i="8" s="1"/>
  <c r="AN1004" i="8" s="1"/>
  <c r="AI1002" i="8"/>
  <c r="AI990" i="8"/>
  <c r="AI996" i="8"/>
  <c r="AI994" i="8"/>
  <c r="AI964" i="8"/>
  <c r="AI1006" i="8"/>
  <c r="AI980" i="8"/>
  <c r="AI997" i="8"/>
  <c r="AI979" i="8"/>
  <c r="AI972" i="8"/>
  <c r="AI926" i="8"/>
  <c r="AI942" i="8"/>
  <c r="AI941" i="8"/>
  <c r="AI965" i="8"/>
  <c r="AM965" i="8" s="1"/>
  <c r="AN965" i="8" s="1"/>
  <c r="AI904" i="8"/>
  <c r="AI894" i="8"/>
  <c r="AM894" i="8" s="1"/>
  <c r="AN894" i="8" s="1"/>
  <c r="AI899" i="8"/>
  <c r="AI845" i="8"/>
  <c r="AI854" i="8"/>
  <c r="AI895" i="8"/>
  <c r="AI889" i="8"/>
  <c r="AI905" i="8"/>
  <c r="AI823" i="8"/>
  <c r="AM823" i="8" s="1"/>
  <c r="AN823" i="8" s="1"/>
  <c r="AI906" i="8"/>
  <c r="AI813" i="8"/>
  <c r="AI865" i="8"/>
  <c r="AI811" i="8"/>
  <c r="AI849" i="8"/>
  <c r="AI838" i="8"/>
  <c r="AI826" i="8"/>
  <c r="AI771" i="8"/>
  <c r="AI806" i="8"/>
  <c r="AI807" i="8"/>
  <c r="AI768" i="8"/>
  <c r="AI796" i="8"/>
  <c r="AI742" i="8"/>
  <c r="AI787" i="8"/>
  <c r="AI746" i="8"/>
  <c r="AI808" i="8"/>
  <c r="AI707" i="8"/>
  <c r="AI675" i="8"/>
  <c r="AI1001" i="8"/>
  <c r="AI975" i="8"/>
  <c r="AI948" i="8"/>
  <c r="AI955" i="8"/>
  <c r="AI934" i="8"/>
  <c r="AI939" i="8"/>
  <c r="AI930" i="8"/>
  <c r="AM930" i="8" s="1"/>
  <c r="AN930" i="8" s="1"/>
  <c r="AI936" i="8"/>
  <c r="AI907" i="8"/>
  <c r="AI890" i="8"/>
  <c r="AI861" i="8"/>
  <c r="AI862" i="8"/>
  <c r="AI888" i="8"/>
  <c r="AI880" i="8"/>
  <c r="AI836" i="8"/>
  <c r="AM836" i="8" s="1"/>
  <c r="AN836" i="8" s="1"/>
  <c r="AI858" i="8"/>
  <c r="AI832" i="8"/>
  <c r="AI928" i="8"/>
  <c r="AI818" i="8"/>
  <c r="AI843" i="8"/>
  <c r="AI873" i="8"/>
  <c r="AI786" i="8"/>
  <c r="AI755" i="8"/>
  <c r="AI829" i="8"/>
  <c r="AI770" i="8"/>
  <c r="AI724" i="8"/>
  <c r="AI741" i="8"/>
  <c r="AI781" i="8"/>
  <c r="AI734" i="8"/>
  <c r="AI723" i="8"/>
  <c r="AI687" i="8"/>
  <c r="AI765" i="8"/>
  <c r="AI704" i="8"/>
  <c r="AI672" i="8"/>
  <c r="AI717" i="8"/>
  <c r="AI748" i="8"/>
  <c r="AI669" i="8"/>
  <c r="AI646" i="8"/>
  <c r="AM646" i="8" s="1"/>
  <c r="AN646" i="8" s="1"/>
  <c r="AI655" i="8"/>
  <c r="AI647" i="8"/>
  <c r="AI619" i="8"/>
  <c r="AI583" i="8"/>
  <c r="AI641" i="8"/>
  <c r="AI608" i="8"/>
  <c r="AI670" i="8"/>
  <c r="AI627" i="8"/>
  <c r="AI585" i="8"/>
  <c r="AI633" i="8"/>
  <c r="AI561" i="8"/>
  <c r="AI533" i="8"/>
  <c r="AI550" i="8"/>
  <c r="AI518" i="8"/>
  <c r="AI586" i="8"/>
  <c r="AI494" i="8"/>
  <c r="AI520" i="8"/>
  <c r="AM520" i="8" s="1"/>
  <c r="AN520" i="8" s="1"/>
  <c r="AI496" i="8"/>
  <c r="AI629" i="8"/>
  <c r="AI540" i="8"/>
  <c r="AI477" i="8"/>
  <c r="AI445" i="8"/>
  <c r="AI413" i="8"/>
  <c r="AI478" i="8"/>
  <c r="AI446" i="8"/>
  <c r="AM446" i="8" s="1"/>
  <c r="AN446" i="8" s="1"/>
  <c r="AI414" i="8"/>
  <c r="AI382" i="8"/>
  <c r="AI350" i="8"/>
  <c r="AI482" i="8"/>
  <c r="AI451" i="8"/>
  <c r="AI419" i="8"/>
  <c r="AI387" i="8"/>
  <c r="AI497" i="8"/>
  <c r="AI456" i="8"/>
  <c r="AI424" i="8"/>
  <c r="AI392" i="8"/>
  <c r="AI993" i="8"/>
  <c r="AI986" i="8"/>
  <c r="AI940" i="8"/>
  <c r="AI947" i="8"/>
  <c r="AM947" i="8" s="1"/>
  <c r="AN947" i="8" s="1"/>
  <c r="AI918" i="8"/>
  <c r="AI932" i="8"/>
  <c r="AI945" i="8"/>
  <c r="AI946" i="8"/>
  <c r="AI927" i="8"/>
  <c r="AI882" i="8"/>
  <c r="AI853" i="8"/>
  <c r="AI846" i="8"/>
  <c r="AI887" i="8"/>
  <c r="AM887" i="8" s="1"/>
  <c r="AN887" i="8" s="1"/>
  <c r="AI879" i="8"/>
  <c r="AI876" i="8"/>
  <c r="AI850" i="8"/>
  <c r="AI824" i="8"/>
  <c r="AI891" i="8"/>
  <c r="AI810" i="8"/>
  <c r="AI817" i="8"/>
  <c r="AI825" i="8"/>
  <c r="AI798" i="8"/>
  <c r="AI751" i="8"/>
  <c r="AI819" i="8"/>
  <c r="AI769" i="8"/>
  <c r="AI785" i="8"/>
  <c r="AI740" i="8"/>
  <c r="AI778" i="8"/>
  <c r="AI730" i="8"/>
  <c r="AM730" i="8" s="1"/>
  <c r="AN730" i="8" s="1"/>
  <c r="AI719" i="8"/>
  <c r="AI683" i="8"/>
  <c r="AI750" i="8"/>
  <c r="AI700" i="8"/>
  <c r="AI668" i="8"/>
  <c r="AI713" i="8"/>
  <c r="AI698" i="8"/>
  <c r="AI653" i="8"/>
  <c r="AI642" i="8"/>
  <c r="AI718" i="8"/>
  <c r="AI644" i="8"/>
  <c r="AI611" i="8"/>
  <c r="AI579" i="8"/>
  <c r="AI635" i="8"/>
  <c r="AI604" i="8"/>
  <c r="AI652" i="8"/>
  <c r="AI613" i="8"/>
  <c r="AI581" i="8"/>
  <c r="AI606" i="8"/>
  <c r="AI560" i="8"/>
  <c r="AI610" i="8"/>
  <c r="AI546" i="8"/>
  <c r="AI514" i="8"/>
  <c r="AI532" i="8"/>
  <c r="AI493" i="8"/>
  <c r="AI615" i="8"/>
  <c r="AI527" i="8"/>
  <c r="AI578" i="8"/>
  <c r="AI539" i="8"/>
  <c r="AI473" i="8"/>
  <c r="AI441" i="8"/>
  <c r="AM441" i="8" s="1"/>
  <c r="AN441" i="8" s="1"/>
  <c r="AI409" i="8"/>
  <c r="AI474" i="8"/>
  <c r="AI442" i="8"/>
  <c r="AI410" i="8"/>
  <c r="AI378" i="8"/>
  <c r="AI346" i="8"/>
  <c r="AI479" i="8"/>
  <c r="AI447" i="8"/>
  <c r="AI415" i="8"/>
  <c r="AI383" i="8"/>
  <c r="AI486" i="8"/>
  <c r="AI452" i="8"/>
  <c r="AI420" i="8"/>
  <c r="AI388" i="8"/>
  <c r="AI364" i="8"/>
  <c r="AM364" i="8" s="1"/>
  <c r="AN364" i="8" s="1"/>
  <c r="AI323" i="8"/>
  <c r="AI291" i="8"/>
  <c r="AI259" i="8"/>
  <c r="AI373" i="8"/>
  <c r="AI320" i="8"/>
  <c r="AI288" i="8"/>
  <c r="AI256" i="8"/>
  <c r="AI348" i="8"/>
  <c r="AI313" i="8"/>
  <c r="AI281" i="8"/>
  <c r="AI249" i="8"/>
  <c r="AI225" i="8"/>
  <c r="AI238" i="8"/>
  <c r="AI178" i="8"/>
  <c r="AI258" i="8"/>
  <c r="AI338" i="8"/>
  <c r="AI210" i="8"/>
  <c r="AI175" i="8"/>
  <c r="AI223" i="8"/>
  <c r="AI241" i="8"/>
  <c r="AI184" i="8"/>
  <c r="AI142" i="8"/>
  <c r="AI251" i="8"/>
  <c r="AI220" i="8"/>
  <c r="AI120" i="8"/>
  <c r="AI104" i="8"/>
  <c r="AI181" i="8"/>
  <c r="AI164" i="8"/>
  <c r="AI80" i="8"/>
  <c r="AI131" i="8"/>
  <c r="AI109" i="8"/>
  <c r="AI93" i="8"/>
  <c r="AI64" i="8"/>
  <c r="AI205" i="8"/>
  <c r="AI48" i="8"/>
  <c r="AI35" i="8"/>
  <c r="AI129" i="8"/>
  <c r="AI45" i="8"/>
  <c r="AI28" i="8"/>
  <c r="AI73" i="8"/>
  <c r="AI985" i="8"/>
  <c r="AM985" i="8" s="1"/>
  <c r="AN985" i="8" s="1"/>
  <c r="AI978" i="8"/>
  <c r="AI981" i="8"/>
  <c r="AI970" i="8"/>
  <c r="AI957" i="8"/>
  <c r="AI976" i="8"/>
  <c r="AI944" i="8"/>
  <c r="AI931" i="8"/>
  <c r="AI910" i="8"/>
  <c r="AM910" i="8" s="1"/>
  <c r="AN910" i="8" s="1"/>
  <c r="AI909" i="8"/>
  <c r="AI921" i="8"/>
  <c r="AI924" i="8"/>
  <c r="AI883" i="8"/>
  <c r="AI866" i="8"/>
  <c r="AI852" i="8"/>
  <c r="AI848" i="8"/>
  <c r="AI816" i="8"/>
  <c r="AI844" i="8"/>
  <c r="AI800" i="8"/>
  <c r="AI833" i="8"/>
  <c r="AI917" i="8"/>
  <c r="AI783" i="8"/>
  <c r="AI747" i="8"/>
  <c r="AI812" i="8"/>
  <c r="AI754" i="8"/>
  <c r="AI774" i="8"/>
  <c r="AM774" i="8" s="1"/>
  <c r="AN774" i="8" s="1"/>
  <c r="AI738" i="8"/>
  <c r="AI776" i="8"/>
  <c r="AI726" i="8"/>
  <c r="AI715" i="8"/>
  <c r="AI679" i="8"/>
  <c r="AI727" i="8"/>
  <c r="AI696" i="8"/>
  <c r="AI664" i="8"/>
  <c r="AM664" i="8" s="1"/>
  <c r="AN664" i="8" s="1"/>
  <c r="AI709" i="8"/>
  <c r="AI662" i="8"/>
  <c r="AI721" i="8"/>
  <c r="AI638" i="8"/>
  <c r="AI690" i="8"/>
  <c r="AI637" i="8"/>
  <c r="AI607" i="8"/>
  <c r="AI575" i="8"/>
  <c r="AI632" i="8"/>
  <c r="AI600" i="8"/>
  <c r="AI645" i="8"/>
  <c r="AI609" i="8"/>
  <c r="AI577" i="8"/>
  <c r="AI649" i="8"/>
  <c r="AI557" i="8"/>
  <c r="AM557" i="8" s="1"/>
  <c r="AN557" i="8" s="1"/>
  <c r="AI582" i="8"/>
  <c r="AI542" i="8"/>
  <c r="AI510" i="8"/>
  <c r="AI528" i="8"/>
  <c r="AI487" i="8"/>
  <c r="AI576" i="8"/>
  <c r="AI524" i="8"/>
  <c r="AI513" i="8"/>
  <c r="AI525" i="8"/>
  <c r="AI469" i="8"/>
  <c r="AI437" i="8"/>
  <c r="AI405" i="8"/>
  <c r="AI470" i="8"/>
  <c r="AI438" i="8"/>
  <c r="AI406" i="8"/>
  <c r="AI374" i="8"/>
  <c r="AI552" i="8"/>
  <c r="AI475" i="8"/>
  <c r="AI443" i="8"/>
  <c r="AI411" i="8"/>
  <c r="AI379" i="8"/>
  <c r="AI480" i="8"/>
  <c r="AI448" i="8"/>
  <c r="AI416" i="8"/>
  <c r="AI384" i="8"/>
  <c r="AI356" i="8"/>
  <c r="AI319" i="8"/>
  <c r="AI287" i="8"/>
  <c r="AI255" i="8"/>
  <c r="AI360" i="8"/>
  <c r="AI316" i="8"/>
  <c r="AI284" i="8"/>
  <c r="AI252" i="8"/>
  <c r="AI341" i="8"/>
  <c r="AI309" i="8"/>
  <c r="AI277" i="8"/>
  <c r="AI353" i="8"/>
  <c r="AI221" i="8"/>
  <c r="AI208" i="8"/>
  <c r="AI174" i="8"/>
  <c r="AI233" i="8"/>
  <c r="AI306" i="8"/>
  <c r="AI203" i="8"/>
  <c r="AI401" i="8"/>
  <c r="AI219" i="8"/>
  <c r="AI240" i="8"/>
  <c r="AI180" i="8"/>
  <c r="AI140" i="8"/>
  <c r="AM140" i="8" s="1"/>
  <c r="AN140" i="8" s="1"/>
  <c r="AI244" i="8"/>
  <c r="AI193" i="8"/>
  <c r="AI118" i="8"/>
  <c r="AI102" i="8"/>
  <c r="AI171" i="8"/>
  <c r="AI160" i="8"/>
  <c r="AI76" i="8"/>
  <c r="AI123" i="8"/>
  <c r="AI107" i="8"/>
  <c r="AM107" i="8" s="1"/>
  <c r="AN107" i="8" s="1"/>
  <c r="AI91" i="8"/>
  <c r="AI197" i="8"/>
  <c r="AI185" i="8"/>
  <c r="AI44" i="8"/>
  <c r="AI27" i="8"/>
  <c r="AI74" i="8"/>
  <c r="AI189" i="8"/>
  <c r="AI17" i="8"/>
  <c r="AI68" i="8"/>
  <c r="AI982" i="8"/>
  <c r="AI1000" i="8"/>
  <c r="AI963" i="8"/>
  <c r="AI962" i="8"/>
  <c r="AI933" i="8"/>
  <c r="AI935" i="8"/>
  <c r="AI893" i="8"/>
  <c r="AI870" i="8"/>
  <c r="AI892" i="8"/>
  <c r="AI839" i="8"/>
  <c r="AI847" i="8"/>
  <c r="AI851" i="8"/>
  <c r="AI856" i="8"/>
  <c r="AI874" i="8"/>
  <c r="AI743" i="8"/>
  <c r="AI777" i="8"/>
  <c r="AI772" i="8"/>
  <c r="AI782" i="8"/>
  <c r="AI764" i="8"/>
  <c r="AI671" i="8"/>
  <c r="AI712" i="8"/>
  <c r="AI656" i="8"/>
  <c r="AI689" i="8"/>
  <c r="AI674" i="8"/>
  <c r="AI681" i="8"/>
  <c r="AI999" i="8"/>
  <c r="AI967" i="8"/>
  <c r="AI987" i="8"/>
  <c r="AI959" i="8"/>
  <c r="AI943" i="8"/>
  <c r="AI923" i="8"/>
  <c r="AI919" i="8"/>
  <c r="AI897" i="8"/>
  <c r="AI863" i="8"/>
  <c r="AI875" i="8"/>
  <c r="AI801" i="8"/>
  <c r="AI795" i="8"/>
  <c r="AI842" i="8"/>
  <c r="AI775" i="8"/>
  <c r="AI784" i="8"/>
  <c r="AI736" i="8"/>
  <c r="AI733" i="8"/>
  <c r="AI745" i="8"/>
  <c r="AI703" i="8"/>
  <c r="AI821" i="8"/>
  <c r="AM821" i="8" s="1"/>
  <c r="AN821" i="8" s="1"/>
  <c r="AI684" i="8"/>
  <c r="AI705" i="8"/>
  <c r="AI685" i="8"/>
  <c r="AI630" i="8"/>
  <c r="AI654" i="8"/>
  <c r="AI974" i="8"/>
  <c r="AI956" i="8"/>
  <c r="AI937" i="8"/>
  <c r="AI989" i="8"/>
  <c r="AM989" i="8" s="1"/>
  <c r="AN989" i="8" s="1"/>
  <c r="AI961" i="8"/>
  <c r="AI886" i="8"/>
  <c r="AI867" i="8"/>
  <c r="AI872" i="8"/>
  <c r="AI793" i="8"/>
  <c r="AI830" i="8"/>
  <c r="AI779" i="8"/>
  <c r="AM779" i="8" s="1"/>
  <c r="AN779" i="8" s="1"/>
  <c r="AI828" i="8"/>
  <c r="AI758" i="8"/>
  <c r="AM758" i="8" s="1"/>
  <c r="AN758" i="8" s="1"/>
  <c r="AI760" i="8"/>
  <c r="AI695" i="8"/>
  <c r="AI708" i="8"/>
  <c r="AI725" i="8"/>
  <c r="AI694" i="8"/>
  <c r="AI673" i="8"/>
  <c r="AI603" i="8"/>
  <c r="AI686" i="8"/>
  <c r="AM686" i="8" s="1"/>
  <c r="AN686" i="8" s="1"/>
  <c r="AI592" i="8"/>
  <c r="AI628" i="8"/>
  <c r="AI565" i="8"/>
  <c r="AI553" i="8"/>
  <c r="AI558" i="8"/>
  <c r="AI502" i="8"/>
  <c r="AM502" i="8" s="1"/>
  <c r="AN502" i="8" s="1"/>
  <c r="AI499" i="8"/>
  <c r="AM499" i="8" s="1"/>
  <c r="AN499" i="8" s="1"/>
  <c r="AI515" i="8"/>
  <c r="AM515" i="8" s="1"/>
  <c r="AN515" i="8" s="1"/>
  <c r="AI509" i="8"/>
  <c r="AI559" i="8"/>
  <c r="AI429" i="8"/>
  <c r="AI504" i="8"/>
  <c r="AI426" i="8"/>
  <c r="AI370" i="8"/>
  <c r="AM370" i="8" s="1"/>
  <c r="AN370" i="8" s="1"/>
  <c r="AI544" i="8"/>
  <c r="AI435" i="8"/>
  <c r="AI391" i="8"/>
  <c r="AI468" i="8"/>
  <c r="AI412" i="8"/>
  <c r="AI369" i="8"/>
  <c r="AI327" i="8"/>
  <c r="AI279" i="8"/>
  <c r="AI397" i="8"/>
  <c r="AI324" i="8"/>
  <c r="AI276" i="8"/>
  <c r="AI344" i="8"/>
  <c r="AI317" i="8"/>
  <c r="AI269" i="8"/>
  <c r="AI243" i="8"/>
  <c r="AI247" i="8"/>
  <c r="AI166" i="8"/>
  <c r="AM166" i="8" s="1"/>
  <c r="AN166" i="8" s="1"/>
  <c r="AI218" i="8"/>
  <c r="AM218" i="8" s="1"/>
  <c r="AN218" i="8" s="1"/>
  <c r="AI236" i="8"/>
  <c r="AI298" i="8"/>
  <c r="AI314" i="8"/>
  <c r="AI188" i="8"/>
  <c r="AI136" i="8"/>
  <c r="AI224" i="8"/>
  <c r="AI122" i="8"/>
  <c r="AI98" i="8"/>
  <c r="AM98" i="8" s="1"/>
  <c r="AN98" i="8" s="1"/>
  <c r="AI393" i="8"/>
  <c r="AI83" i="8"/>
  <c r="AI119" i="8"/>
  <c r="AI99" i="8"/>
  <c r="AI71" i="8"/>
  <c r="AI148" i="8"/>
  <c r="AM148" i="8" s="1"/>
  <c r="AN148" i="8" s="1"/>
  <c r="AI173" i="8"/>
  <c r="AM173" i="8" s="1"/>
  <c r="AN173" i="8" s="1"/>
  <c r="AI15" i="8"/>
  <c r="AI86" i="8"/>
  <c r="AI133" i="8"/>
  <c r="AI988" i="8"/>
  <c r="AI995" i="8"/>
  <c r="AI953" i="8"/>
  <c r="AI951" i="8"/>
  <c r="AI903" i="8"/>
  <c r="AI922" i="8"/>
  <c r="AI864" i="8"/>
  <c r="AI901" i="8"/>
  <c r="AI841" i="8"/>
  <c r="AI804" i="8"/>
  <c r="AI763" i="8"/>
  <c r="AI780" i="8"/>
  <c r="AI756" i="8"/>
  <c r="AI739" i="8"/>
  <c r="AM739" i="8" s="1"/>
  <c r="AN739" i="8" s="1"/>
  <c r="AI667" i="8"/>
  <c r="AI688" i="8"/>
  <c r="AI697" i="8"/>
  <c r="AI666" i="8"/>
  <c r="AI658" i="8"/>
  <c r="AI595" i="8"/>
  <c r="AI621" i="8"/>
  <c r="AI584" i="8"/>
  <c r="AI601" i="8"/>
  <c r="AI678" i="8"/>
  <c r="AI545" i="8"/>
  <c r="AI538" i="8"/>
  <c r="AI643" i="8"/>
  <c r="AI568" i="8"/>
  <c r="AM568" i="8" s="1"/>
  <c r="AN568" i="8" s="1"/>
  <c r="AI505" i="8"/>
  <c r="AI555" i="8"/>
  <c r="AI465" i="8"/>
  <c r="AI421" i="8"/>
  <c r="AI462" i="8"/>
  <c r="AI418" i="8"/>
  <c r="AI362" i="8"/>
  <c r="AI471" i="8"/>
  <c r="AI427" i="8"/>
  <c r="AI371" i="8"/>
  <c r="AI460" i="8"/>
  <c r="AI404" i="8"/>
  <c r="AI357" i="8"/>
  <c r="AI311" i="8"/>
  <c r="AI271" i="8"/>
  <c r="AI381" i="8"/>
  <c r="AI308" i="8"/>
  <c r="AM308" i="8" s="1"/>
  <c r="AN308" i="8" s="1"/>
  <c r="AI268" i="8"/>
  <c r="AI359" i="8"/>
  <c r="AI301" i="8"/>
  <c r="AI261" i="8"/>
  <c r="AI229" i="8"/>
  <c r="AI198" i="8"/>
  <c r="AI352" i="8"/>
  <c r="AI209" i="8"/>
  <c r="AI195" i="8"/>
  <c r="AI245" i="8"/>
  <c r="AI254" i="8"/>
  <c r="AI172" i="8"/>
  <c r="AI334" i="8"/>
  <c r="AI262" i="8"/>
  <c r="AI114" i="8"/>
  <c r="AM114" i="8" s="1"/>
  <c r="AN114" i="8" s="1"/>
  <c r="AI94" i="8"/>
  <c r="AI201" i="8"/>
  <c r="AM201" i="8" s="1"/>
  <c r="AN201" i="8" s="1"/>
  <c r="AI165" i="8"/>
  <c r="AI115" i="8"/>
  <c r="AI95" i="8"/>
  <c r="AI143" i="8"/>
  <c r="AI77" i="8"/>
  <c r="AI37" i="8"/>
  <c r="AI67" i="8"/>
  <c r="AM67" i="8" s="1"/>
  <c r="AN67" i="8" s="1"/>
  <c r="AI58" i="8"/>
  <c r="AI82" i="8"/>
  <c r="AI991" i="8"/>
  <c r="AI973" i="8"/>
  <c r="AI952" i="8"/>
  <c r="AI925" i="8"/>
  <c r="AI896" i="8"/>
  <c r="AI908" i="8"/>
  <c r="AI881" i="8"/>
  <c r="AI859" i="8"/>
  <c r="AI837" i="8"/>
  <c r="AI834" i="8"/>
  <c r="AI759" i="8"/>
  <c r="AI753" i="8"/>
  <c r="AI729" i="8"/>
  <c r="AI737" i="8"/>
  <c r="AM737" i="8" s="1"/>
  <c r="AN737" i="8" s="1"/>
  <c r="AI663" i="8"/>
  <c r="AI680" i="8"/>
  <c r="AI693" i="8"/>
  <c r="AI650" i="8"/>
  <c r="AI631" i="8"/>
  <c r="AI591" i="8"/>
  <c r="AI624" i="8"/>
  <c r="AI580" i="8"/>
  <c r="AI597" i="8"/>
  <c r="AI640" i="8"/>
  <c r="AI541" i="8"/>
  <c r="AI534" i="8"/>
  <c r="AI590" i="8"/>
  <c r="AI531" i="8"/>
  <c r="AI508" i="8"/>
  <c r="AI548" i="8"/>
  <c r="AM548" i="8" s="1"/>
  <c r="AN548" i="8" s="1"/>
  <c r="AI461" i="8"/>
  <c r="AM461" i="8" s="1"/>
  <c r="AN461" i="8" s="1"/>
  <c r="AI417" i="8"/>
  <c r="AI458" i="8"/>
  <c r="AI402" i="8"/>
  <c r="AI358" i="8"/>
  <c r="AI467" i="8"/>
  <c r="AI423" i="8"/>
  <c r="AI367" i="8"/>
  <c r="AI444" i="8"/>
  <c r="AI400" i="8"/>
  <c r="AI351" i="8"/>
  <c r="AI307" i="8"/>
  <c r="AI267" i="8"/>
  <c r="AI355" i="8"/>
  <c r="AI304" i="8"/>
  <c r="AI264" i="8"/>
  <c r="AI337" i="8"/>
  <c r="AI297" i="8"/>
  <c r="AI257" i="8"/>
  <c r="AI217" i="8"/>
  <c r="AI194" i="8"/>
  <c r="AI318" i="8"/>
  <c r="AI278" i="8"/>
  <c r="AI191" i="8"/>
  <c r="AI231" i="8"/>
  <c r="AI235" i="8"/>
  <c r="AI168" i="8"/>
  <c r="AI302" i="8"/>
  <c r="AI163" i="8"/>
  <c r="AI112" i="8"/>
  <c r="AI92" i="8"/>
  <c r="AI156" i="8"/>
  <c r="AI161" i="8"/>
  <c r="AI113" i="8"/>
  <c r="AI89" i="8"/>
  <c r="AI132" i="8"/>
  <c r="AI65" i="8"/>
  <c r="AI24" i="8"/>
  <c r="AI63" i="8"/>
  <c r="AI42" i="8"/>
  <c r="AM42" i="8" s="1"/>
  <c r="AN42" i="8" s="1"/>
  <c r="AI61" i="8"/>
  <c r="AI983" i="8"/>
  <c r="AI966" i="8"/>
  <c r="AI968" i="8"/>
  <c r="AI912" i="8"/>
  <c r="AI885" i="8"/>
  <c r="AI900" i="8"/>
  <c r="AI857" i="8"/>
  <c r="AI840" i="8"/>
  <c r="AI820" i="8"/>
  <c r="AI898" i="8"/>
  <c r="AI822" i="8"/>
  <c r="AI752" i="8"/>
  <c r="AI792" i="8"/>
  <c r="AI731" i="8"/>
  <c r="AI659" i="8"/>
  <c r="AI676" i="8"/>
  <c r="AI714" i="8"/>
  <c r="AI634" i="8"/>
  <c r="AI614" i="8"/>
  <c r="AI587" i="8"/>
  <c r="AI623" i="8"/>
  <c r="AI639" i="8"/>
  <c r="AI593" i="8"/>
  <c r="AI594" i="8"/>
  <c r="AI537" i="8"/>
  <c r="AI530" i="8"/>
  <c r="AI489" i="8"/>
  <c r="AI529" i="8"/>
  <c r="AI507" i="8"/>
  <c r="AI547" i="8"/>
  <c r="AI457" i="8"/>
  <c r="AM457" i="8" s="1"/>
  <c r="AN457" i="8" s="1"/>
  <c r="AI702" i="8"/>
  <c r="AI454" i="8"/>
  <c r="AI398" i="8"/>
  <c r="AI354" i="8"/>
  <c r="AI463" i="8"/>
  <c r="AI407" i="8"/>
  <c r="AI536" i="8"/>
  <c r="AI440" i="8"/>
  <c r="AI396" i="8"/>
  <c r="AI343" i="8"/>
  <c r="AI303" i="8"/>
  <c r="AI263" i="8"/>
  <c r="AI340" i="8"/>
  <c r="AI300" i="8"/>
  <c r="AI260" i="8"/>
  <c r="AI333" i="8"/>
  <c r="AI293" i="8"/>
  <c r="AM293" i="8" s="1"/>
  <c r="AN293" i="8" s="1"/>
  <c r="AI253" i="8"/>
  <c r="AI213" i="8"/>
  <c r="AI190" i="8"/>
  <c r="AI290" i="8"/>
  <c r="AI250" i="8"/>
  <c r="AI187" i="8"/>
  <c r="AI227" i="8"/>
  <c r="AI204" i="8"/>
  <c r="AM204" i="8" s="1"/>
  <c r="AN204" i="8" s="1"/>
  <c r="AI149" i="8"/>
  <c r="AI274" i="8"/>
  <c r="AI159" i="8"/>
  <c r="AI110" i="8"/>
  <c r="AI90" i="8"/>
  <c r="AI152" i="8"/>
  <c r="AI157" i="8"/>
  <c r="AI111" i="8"/>
  <c r="AM111" i="8" s="1"/>
  <c r="AN111" i="8" s="1"/>
  <c r="AI87" i="8"/>
  <c r="AI127" i="8"/>
  <c r="AI50" i="8"/>
  <c r="AI88" i="8"/>
  <c r="AI60" i="8"/>
  <c r="AI38" i="8"/>
  <c r="AI53" i="8"/>
  <c r="AI1005" i="8"/>
  <c r="AI958" i="8"/>
  <c r="AI954" i="8"/>
  <c r="AI960" i="8"/>
  <c r="AI877" i="8"/>
  <c r="AI920" i="8"/>
  <c r="AI855" i="8"/>
  <c r="AI809" i="8"/>
  <c r="AI794" i="8"/>
  <c r="AM794" i="8" s="1"/>
  <c r="AN794" i="8" s="1"/>
  <c r="AI871" i="8"/>
  <c r="AI802" i="8"/>
  <c r="AI732" i="8"/>
  <c r="AI791" i="8"/>
  <c r="AI749" i="8"/>
  <c r="AI722" i="8"/>
  <c r="AI660" i="8"/>
  <c r="AI665" i="8"/>
  <c r="AM665" i="8" s="1"/>
  <c r="AN665" i="8" s="1"/>
  <c r="AI626" i="8"/>
  <c r="AI710" i="8"/>
  <c r="AI571" i="8"/>
  <c r="AI617" i="8"/>
  <c r="AI636" i="8"/>
  <c r="AI589" i="8"/>
  <c r="AI574" i="8"/>
  <c r="AI602" i="8"/>
  <c r="AM602" i="8" s="1"/>
  <c r="AN602" i="8" s="1"/>
  <c r="AI526" i="8"/>
  <c r="AI517" i="8"/>
  <c r="AI523" i="8"/>
  <c r="AI492" i="8"/>
  <c r="AI519" i="8"/>
  <c r="AI453" i="8"/>
  <c r="AI551" i="8"/>
  <c r="AI450" i="8"/>
  <c r="AM450" i="8" s="1"/>
  <c r="AN450" i="8" s="1"/>
  <c r="AI394" i="8"/>
  <c r="AI535" i="8"/>
  <c r="AI459" i="8"/>
  <c r="AI403" i="8"/>
  <c r="AI498" i="8"/>
  <c r="AI436" i="8"/>
  <c r="AI380" i="8"/>
  <c r="AM380" i="8" s="1"/>
  <c r="AN380" i="8" s="1"/>
  <c r="AI339" i="8"/>
  <c r="AI299" i="8"/>
  <c r="AI361" i="8"/>
  <c r="AI336" i="8"/>
  <c r="AI296" i="8"/>
  <c r="AI248" i="8"/>
  <c r="AI329" i="8"/>
  <c r="AI289" i="8"/>
  <c r="AI342" i="8"/>
  <c r="AI207" i="8"/>
  <c r="AI186" i="8"/>
  <c r="AI230" i="8"/>
  <c r="AI246" i="8"/>
  <c r="AI183" i="8"/>
  <c r="AI215" i="8"/>
  <c r="AI200" i="8"/>
  <c r="AM200" i="8" s="1"/>
  <c r="AN200" i="8" s="1"/>
  <c r="AI146" i="8"/>
  <c r="AI239" i="8"/>
  <c r="AI155" i="8"/>
  <c r="AI108" i="8"/>
  <c r="AI150" i="8"/>
  <c r="AI151" i="8"/>
  <c r="AI153" i="8"/>
  <c r="AI105" i="8"/>
  <c r="AI85" i="8"/>
  <c r="AI126" i="8"/>
  <c r="AI36" i="8"/>
  <c r="AI84" i="8"/>
  <c r="AI52" i="8"/>
  <c r="AI169" i="8"/>
  <c r="AI49" i="8"/>
  <c r="AI992" i="8"/>
  <c r="AI950" i="8"/>
  <c r="AI949" i="8"/>
  <c r="AI915" i="8"/>
  <c r="AI869" i="8"/>
  <c r="AI868" i="8"/>
  <c r="AI831" i="8"/>
  <c r="AI805" i="8"/>
  <c r="AI790" i="8"/>
  <c r="AI803" i="8"/>
  <c r="AI788" i="8"/>
  <c r="AI728" i="8"/>
  <c r="AI762" i="8"/>
  <c r="AI711" i="8"/>
  <c r="AI720" i="8"/>
  <c r="AI766" i="8"/>
  <c r="AM766" i="8" s="1"/>
  <c r="AN766" i="8" s="1"/>
  <c r="AI706" i="8"/>
  <c r="AI622" i="8"/>
  <c r="AI657" i="8"/>
  <c r="AI567" i="8"/>
  <c r="AI612" i="8"/>
  <c r="AI625" i="8"/>
  <c r="AI573" i="8"/>
  <c r="AI566" i="8"/>
  <c r="AI572" i="8"/>
  <c r="AI522" i="8"/>
  <c r="AI511" i="8"/>
  <c r="AI570" i="8"/>
  <c r="AI490" i="8"/>
  <c r="AI516" i="8"/>
  <c r="AI449" i="8"/>
  <c r="AI501" i="8"/>
  <c r="AI434" i="8"/>
  <c r="AM434" i="8" s="1"/>
  <c r="AN434" i="8" s="1"/>
  <c r="AI390" i="8"/>
  <c r="AI503" i="8"/>
  <c r="AI455" i="8"/>
  <c r="AI399" i="8"/>
  <c r="AI476" i="8"/>
  <c r="AI432" i="8"/>
  <c r="AI376" i="8"/>
  <c r="AI335" i="8"/>
  <c r="AM335" i="8" s="1"/>
  <c r="AN335" i="8" s="1"/>
  <c r="AI295" i="8"/>
  <c r="AI345" i="8"/>
  <c r="AI332" i="8"/>
  <c r="AI292" i="8"/>
  <c r="AI368" i="8"/>
  <c r="AI325" i="8"/>
  <c r="AI285" i="8"/>
  <c r="AI310" i="8"/>
  <c r="AI330" i="8"/>
  <c r="AI182" i="8"/>
  <c r="AI226" i="8"/>
  <c r="AI242" i="8"/>
  <c r="AI179" i="8"/>
  <c r="AI211" i="8"/>
  <c r="AI196" i="8"/>
  <c r="AI144" i="8"/>
  <c r="AI232" i="8"/>
  <c r="AM232" i="8" s="1"/>
  <c r="AN232" i="8" s="1"/>
  <c r="AI135" i="8"/>
  <c r="AI106" i="8"/>
  <c r="AI137" i="8"/>
  <c r="AI139" i="8"/>
  <c r="AI145" i="8"/>
  <c r="AI103" i="8"/>
  <c r="AI79" i="8"/>
  <c r="AI216" i="8"/>
  <c r="AI34" i="8"/>
  <c r="AI40" i="8"/>
  <c r="AI47" i="8"/>
  <c r="AI158" i="8"/>
  <c r="AI929" i="8"/>
  <c r="AI884" i="8"/>
  <c r="AI767" i="8"/>
  <c r="AI691" i="8"/>
  <c r="AM691" i="8" s="1"/>
  <c r="AN691" i="8" s="1"/>
  <c r="AI661" i="8"/>
  <c r="AI605" i="8"/>
  <c r="AI651" i="8"/>
  <c r="AI481" i="8"/>
  <c r="AI366" i="8"/>
  <c r="AI464" i="8"/>
  <c r="AI275" i="8"/>
  <c r="AI365" i="8"/>
  <c r="AI202" i="8"/>
  <c r="AI266" i="8"/>
  <c r="AI322" i="8"/>
  <c r="AI177" i="8"/>
  <c r="AI128" i="8"/>
  <c r="AI125" i="8"/>
  <c r="AI969" i="8"/>
  <c r="AI916" i="8"/>
  <c r="AI827" i="8"/>
  <c r="AI692" i="8"/>
  <c r="AI599" i="8"/>
  <c r="AI598" i="8"/>
  <c r="AI483" i="8"/>
  <c r="AI425" i="8"/>
  <c r="AI484" i="8"/>
  <c r="AI408" i="8"/>
  <c r="AI389" i="8"/>
  <c r="AI305" i="8"/>
  <c r="AI385" i="8"/>
  <c r="AI286" i="8"/>
  <c r="AI116" i="8"/>
  <c r="AI117" i="8"/>
  <c r="AI43" i="8"/>
  <c r="AI902" i="8"/>
  <c r="AI797" i="8"/>
  <c r="AI773" i="8"/>
  <c r="AI735" i="8"/>
  <c r="AI563" i="8"/>
  <c r="AI562" i="8"/>
  <c r="AI521" i="8"/>
  <c r="AI543" i="8"/>
  <c r="AI439" i="8"/>
  <c r="AI372" i="8"/>
  <c r="AI328" i="8"/>
  <c r="AI273" i="8"/>
  <c r="AI222" i="8"/>
  <c r="AI192" i="8"/>
  <c r="AI100" i="8"/>
  <c r="AI101" i="8"/>
  <c r="AI30" i="8"/>
  <c r="AI977" i="8"/>
  <c r="AI914" i="8"/>
  <c r="AI835" i="8"/>
  <c r="AI757" i="8"/>
  <c r="AI701" i="8"/>
  <c r="AI648" i="8"/>
  <c r="AI549" i="8"/>
  <c r="AI512" i="8"/>
  <c r="AM512" i="8" s="1"/>
  <c r="AN512" i="8" s="1"/>
  <c r="AI466" i="8"/>
  <c r="AI431" i="8"/>
  <c r="AI363" i="8"/>
  <c r="AI312" i="8"/>
  <c r="AI265" i="8"/>
  <c r="AI214" i="8"/>
  <c r="AM214" i="8" s="1"/>
  <c r="AN214" i="8" s="1"/>
  <c r="AI176" i="8"/>
  <c r="AM176" i="8" s="1"/>
  <c r="AN176" i="8" s="1"/>
  <c r="AI96" i="8"/>
  <c r="AI97" i="8"/>
  <c r="AI70" i="8"/>
  <c r="AI984" i="8"/>
  <c r="AI913" i="8"/>
  <c r="AI860" i="8"/>
  <c r="AI761" i="8"/>
  <c r="AI677" i="8"/>
  <c r="AI596" i="8"/>
  <c r="AI564" i="8"/>
  <c r="AI485" i="8"/>
  <c r="AI430" i="8"/>
  <c r="AI395" i="8"/>
  <c r="AI331" i="8"/>
  <c r="AI280" i="8"/>
  <c r="AI282" i="8"/>
  <c r="AI237" i="8"/>
  <c r="AM237" i="8" s="1"/>
  <c r="AN237" i="8" s="1"/>
  <c r="AI138" i="8"/>
  <c r="AI57" i="8"/>
  <c r="AI75" i="8"/>
  <c r="AI154" i="8"/>
  <c r="AI1003" i="8"/>
  <c r="AI878" i="8"/>
  <c r="AI814" i="8"/>
  <c r="AI744" i="8"/>
  <c r="AI682" i="8"/>
  <c r="AI588" i="8"/>
  <c r="AI554" i="8"/>
  <c r="AI556" i="8"/>
  <c r="AI422" i="8"/>
  <c r="AI375" i="8"/>
  <c r="AI315" i="8"/>
  <c r="AM315" i="8" s="1"/>
  <c r="AN315" i="8" s="1"/>
  <c r="AI272" i="8"/>
  <c r="AM272" i="8" s="1"/>
  <c r="AN272" i="8" s="1"/>
  <c r="AI234" i="8"/>
  <c r="AI199" i="8"/>
  <c r="AI134" i="8"/>
  <c r="AI347" i="8"/>
  <c r="AI167" i="8"/>
  <c r="AI78" i="8"/>
  <c r="AI799" i="8"/>
  <c r="AI500" i="8"/>
  <c r="AI488" i="8"/>
  <c r="AI124" i="8"/>
  <c r="AI699" i="8"/>
  <c r="AI495" i="8"/>
  <c r="AI349" i="8"/>
  <c r="AI130" i="8"/>
  <c r="AI716" i="8"/>
  <c r="AI433" i="8"/>
  <c r="AI321" i="8"/>
  <c r="AI121" i="8"/>
  <c r="AI971" i="8"/>
  <c r="AI618" i="8"/>
  <c r="AI386" i="8"/>
  <c r="AI270" i="8"/>
  <c r="AI162" i="8"/>
  <c r="AM162" i="8" s="1"/>
  <c r="AN162" i="8" s="1"/>
  <c r="AI938" i="8"/>
  <c r="AI620" i="8"/>
  <c r="AI491" i="8"/>
  <c r="AI170" i="8"/>
  <c r="AI26" i="8"/>
  <c r="AI815" i="8"/>
  <c r="AI569" i="8"/>
  <c r="AI428" i="8"/>
  <c r="AI377" i="8"/>
  <c r="AM377" i="8" s="1"/>
  <c r="AN377" i="8" s="1"/>
  <c r="AI789" i="8"/>
  <c r="AI506" i="8"/>
  <c r="AI283" i="8"/>
  <c r="AI228" i="8"/>
  <c r="AI911" i="8"/>
  <c r="AI616" i="8"/>
  <c r="AM616" i="8" s="1"/>
  <c r="AN616" i="8" s="1"/>
  <c r="AI472" i="8"/>
  <c r="AI141" i="8"/>
  <c r="AI326" i="8"/>
  <c r="AI62" i="8"/>
  <c r="AI51" i="8"/>
  <c r="AI32" i="8"/>
  <c r="AI212" i="8"/>
  <c r="AI81" i="8"/>
  <c r="AM81" i="8" s="1"/>
  <c r="AN81" i="8" s="1"/>
  <c r="AI147" i="8"/>
  <c r="AI13" i="8"/>
  <c r="AM13" i="8" s="1"/>
  <c r="AN13" i="8" s="1"/>
  <c r="Z25" i="3"/>
  <c r="AC25" i="3"/>
  <c r="AE25" i="3"/>
  <c r="AD25" i="3"/>
  <c r="C25" i="3"/>
  <c r="AA25" i="3"/>
  <c r="AH126" i="8"/>
  <c r="AH23" i="8"/>
  <c r="AM23" i="8" s="1"/>
  <c r="AN23" i="8" s="1"/>
  <c r="AH132" i="8"/>
  <c r="AH9" i="8"/>
  <c r="AH12" i="8"/>
  <c r="AH75" i="8"/>
  <c r="AM75" i="8" s="1"/>
  <c r="AH26" i="8"/>
  <c r="AH17" i="8"/>
  <c r="AH971" i="8"/>
  <c r="AM971" i="8" s="1"/>
  <c r="AN971" i="8" s="1"/>
  <c r="AH977" i="8"/>
  <c r="AH983" i="8"/>
  <c r="AH969" i="8"/>
  <c r="AH992" i="8"/>
  <c r="AH963" i="8"/>
  <c r="AH975" i="8"/>
  <c r="AM975" i="8" s="1"/>
  <c r="AH962" i="8"/>
  <c r="AH941" i="8"/>
  <c r="AH928" i="8"/>
  <c r="AH912" i="8"/>
  <c r="AH887" i="8"/>
  <c r="AH874" i="8"/>
  <c r="AH895" i="8"/>
  <c r="AH913" i="8"/>
  <c r="AH888" i="8"/>
  <c r="AH889" i="8"/>
  <c r="AH873" i="8"/>
  <c r="AH820" i="8"/>
  <c r="AH877" i="8"/>
  <c r="AH848" i="8"/>
  <c r="AH839" i="8"/>
  <c r="AH810" i="8"/>
  <c r="AH816" i="8"/>
  <c r="AH862" i="8"/>
  <c r="AH770" i="8"/>
  <c r="AM770" i="8" s="1"/>
  <c r="AN770" i="8" s="1"/>
  <c r="AH738" i="8"/>
  <c r="AM738" i="8" s="1"/>
  <c r="AH779" i="8"/>
  <c r="AH784" i="8"/>
  <c r="AH749" i="8"/>
  <c r="AH769" i="8"/>
  <c r="AH728" i="8"/>
  <c r="AH756" i="8"/>
  <c r="AH787" i="8"/>
  <c r="AH744" i="8"/>
  <c r="AH694" i="8"/>
  <c r="AH723" i="8"/>
  <c r="AH712" i="8"/>
  <c r="AH680" i="8"/>
  <c r="AH689" i="8"/>
  <c r="AH687" i="8"/>
  <c r="AH637" i="8"/>
  <c r="AH725" i="8"/>
  <c r="AH638" i="8"/>
  <c r="AH675" i="8"/>
  <c r="AH627" i="8"/>
  <c r="AH602" i="8"/>
  <c r="AH570" i="8"/>
  <c r="AM570" i="8" s="1"/>
  <c r="AN570" i="8" s="1"/>
  <c r="AH620" i="8"/>
  <c r="AH624" i="8"/>
  <c r="AM624" i="8" s="1"/>
  <c r="AN624" i="8" s="1"/>
  <c r="AH588" i="8"/>
  <c r="AH616" i="8"/>
  <c r="AH555" i="8"/>
  <c r="AH523" i="8"/>
  <c r="AH491" i="8"/>
  <c r="AH540" i="8"/>
  <c r="AM540" i="8" s="1"/>
  <c r="AN540" i="8" s="1"/>
  <c r="AH693" i="8"/>
  <c r="AH569" i="8"/>
  <c r="AH537" i="8"/>
  <c r="AH575" i="8"/>
  <c r="AH538" i="8"/>
  <c r="AH506" i="8"/>
  <c r="AH489" i="8"/>
  <c r="AH613" i="8"/>
  <c r="AM613" i="8" s="1"/>
  <c r="AN613" i="8" s="1"/>
  <c r="AH477" i="8"/>
  <c r="AM477" i="8" s="1"/>
  <c r="AN477" i="8" s="1"/>
  <c r="AH445" i="8"/>
  <c r="AH413" i="8"/>
  <c r="AH466" i="8"/>
  <c r="AH434" i="8"/>
  <c r="AH402" i="8"/>
  <c r="AH370" i="8"/>
  <c r="AH475" i="8"/>
  <c r="AH443" i="8"/>
  <c r="AH411" i="8"/>
  <c r="AH379" i="8"/>
  <c r="AH347" i="8"/>
  <c r="AH377" i="8"/>
  <c r="AH318" i="8"/>
  <c r="AH286" i="8"/>
  <c r="AH254" i="8"/>
  <c r="AM254" i="8" s="1"/>
  <c r="AN254" i="8" s="1"/>
  <c r="AH346" i="8"/>
  <c r="AH1006" i="8"/>
  <c r="AH1004" i="8"/>
  <c r="AH1002" i="8"/>
  <c r="AH961" i="8"/>
  <c r="AH976" i="8"/>
  <c r="AH955" i="8"/>
  <c r="AH934" i="8"/>
  <c r="AH958" i="8"/>
  <c r="AH938" i="8"/>
  <c r="AH924" i="8"/>
  <c r="AH943" i="8"/>
  <c r="AH879" i="8"/>
  <c r="AH866" i="8"/>
  <c r="AH891" i="8"/>
  <c r="AH917" i="8"/>
  <c r="AH869" i="8"/>
  <c r="AH884" i="8"/>
  <c r="AH856" i="8"/>
  <c r="AH811" i="8"/>
  <c r="AH876" i="8"/>
  <c r="AH837" i="8"/>
  <c r="AH835" i="8"/>
  <c r="AH800" i="8"/>
  <c r="AH809" i="8"/>
  <c r="AM809" i="8" s="1"/>
  <c r="AN809" i="8" s="1"/>
  <c r="AH808" i="8"/>
  <c r="AH766" i="8"/>
  <c r="AH823" i="8"/>
  <c r="AH815" i="8"/>
  <c r="AH780" i="8"/>
  <c r="AH748" i="8"/>
  <c r="AH768" i="8"/>
  <c r="AH724" i="8"/>
  <c r="AH751" i="8"/>
  <c r="AH781" i="8"/>
  <c r="AH737" i="8"/>
  <c r="AH690" i="8"/>
  <c r="AH719" i="8"/>
  <c r="AH708" i="8"/>
  <c r="AH676" i="8"/>
  <c r="AH657" i="8"/>
  <c r="AH679" i="8"/>
  <c r="AH633" i="8"/>
  <c r="AH721" i="8"/>
  <c r="AH634" i="8"/>
  <c r="AH667" i="8"/>
  <c r="AH623" i="8"/>
  <c r="AH598" i="8"/>
  <c r="AH566" i="8"/>
  <c r="AH618" i="8"/>
  <c r="AM618" i="8" s="1"/>
  <c r="AN618" i="8" s="1"/>
  <c r="AH617" i="8"/>
  <c r="AH584" i="8"/>
  <c r="AH629" i="8"/>
  <c r="AH551" i="8"/>
  <c r="AH519" i="8"/>
  <c r="AH597" i="8"/>
  <c r="AH536" i="8"/>
  <c r="AH603" i="8"/>
  <c r="AH561" i="8"/>
  <c r="AH533" i="8"/>
  <c r="AH567" i="8"/>
  <c r="AH534" i="8"/>
  <c r="AH502" i="8"/>
  <c r="AH517" i="8"/>
  <c r="AH508" i="8"/>
  <c r="AH473" i="8"/>
  <c r="AM473" i="8" s="1"/>
  <c r="AN473" i="8" s="1"/>
  <c r="AH441" i="8"/>
  <c r="AH409" i="8"/>
  <c r="AH462" i="8"/>
  <c r="AH430" i="8"/>
  <c r="AH398" i="8"/>
  <c r="AH366" i="8"/>
  <c r="AH471" i="8"/>
  <c r="AH439" i="8"/>
  <c r="AH407" i="8"/>
  <c r="AH375" i="8"/>
  <c r="AH487" i="8"/>
  <c r="AH352" i="8"/>
  <c r="AH314" i="8"/>
  <c r="AH282" i="8"/>
  <c r="AH250" i="8"/>
  <c r="AH497" i="8"/>
  <c r="AH982" i="8"/>
  <c r="AH999" i="8"/>
  <c r="AH953" i="8"/>
  <c r="AH952" i="8"/>
  <c r="AH931" i="8"/>
  <c r="AH948" i="8"/>
  <c r="AM948" i="8" s="1"/>
  <c r="AN948" i="8" s="1"/>
  <c r="AH950" i="8"/>
  <c r="AH925" i="8"/>
  <c r="AH914" i="8"/>
  <c r="AH916" i="8"/>
  <c r="AH851" i="8"/>
  <c r="AH868" i="8"/>
  <c r="AH894" i="8"/>
  <c r="AH836" i="8"/>
  <c r="AH853" i="8"/>
  <c r="AM853" i="8" s="1"/>
  <c r="AN853" i="8" s="1"/>
  <c r="AH881" i="8"/>
  <c r="AH844" i="8"/>
  <c r="AH833" i="8"/>
  <c r="AH790" i="8"/>
  <c r="AH746" i="8"/>
  <c r="AH806" i="8"/>
  <c r="AH775" i="8"/>
  <c r="AH777" i="8"/>
  <c r="AH813" i="8"/>
  <c r="AH733" i="8"/>
  <c r="AH755" i="8"/>
  <c r="AH686" i="8"/>
  <c r="AH734" i="8"/>
  <c r="AH688" i="8"/>
  <c r="AH652" i="8"/>
  <c r="AH663" i="8"/>
  <c r="AH669" i="8"/>
  <c r="AH630" i="8"/>
  <c r="AH643" i="8"/>
  <c r="AH610" i="8"/>
  <c r="AH562" i="8"/>
  <c r="AH648" i="8"/>
  <c r="AH596" i="8"/>
  <c r="AH607" i="8"/>
  <c r="AM607" i="8" s="1"/>
  <c r="AN607" i="8" s="1"/>
  <c r="AH539" i="8"/>
  <c r="AH499" i="8"/>
  <c r="AH532" i="8"/>
  <c r="AH609" i="8"/>
  <c r="AH545" i="8"/>
  <c r="AH564" i="8"/>
  <c r="AH522" i="8"/>
  <c r="AH595" i="8"/>
  <c r="AM595" i="8" s="1"/>
  <c r="AN595" i="8" s="1"/>
  <c r="AH513" i="8"/>
  <c r="AH461" i="8"/>
  <c r="AH421" i="8"/>
  <c r="AH458" i="8"/>
  <c r="AH418" i="8"/>
  <c r="AH378" i="8"/>
  <c r="AH467" i="8"/>
  <c r="AM467" i="8" s="1"/>
  <c r="AN467" i="8" s="1"/>
  <c r="AH427" i="8"/>
  <c r="AM427" i="8" s="1"/>
  <c r="AN427" i="8" s="1"/>
  <c r="AH387" i="8"/>
  <c r="AH490" i="8"/>
  <c r="AH334" i="8"/>
  <c r="AH294" i="8"/>
  <c r="AH480" i="8"/>
  <c r="AH404" i="8"/>
  <c r="AH339" i="8"/>
  <c r="AH307" i="8"/>
  <c r="AH241" i="8"/>
  <c r="AM241" i="8" s="1"/>
  <c r="AN241" i="8" s="1"/>
  <c r="AH373" i="8"/>
  <c r="AH316" i="8"/>
  <c r="AH284" i="8"/>
  <c r="AH252" i="8"/>
  <c r="AH238" i="8"/>
  <c r="AH365" i="8"/>
  <c r="AH259" i="8"/>
  <c r="AM259" i="8" s="1"/>
  <c r="AN259" i="8" s="1"/>
  <c r="AH181" i="8"/>
  <c r="AM181" i="8" s="1"/>
  <c r="AN181" i="8" s="1"/>
  <c r="AH161" i="8"/>
  <c r="AH153" i="8"/>
  <c r="AH243" i="8"/>
  <c r="AH317" i="8"/>
  <c r="AH190" i="8"/>
  <c r="AH147" i="8"/>
  <c r="AH131" i="8"/>
  <c r="AH255" i="8"/>
  <c r="AH325" i="8"/>
  <c r="AH203" i="8"/>
  <c r="AH171" i="8"/>
  <c r="AH231" i="8"/>
  <c r="AH297" i="8"/>
  <c r="AH244" i="8"/>
  <c r="AH116" i="8"/>
  <c r="AH100" i="8"/>
  <c r="AH84" i="8"/>
  <c r="AH188" i="8"/>
  <c r="AH66" i="8"/>
  <c r="AH121" i="8"/>
  <c r="AH105" i="8"/>
  <c r="AH89" i="8"/>
  <c r="AH53" i="8"/>
  <c r="AH69" i="8"/>
  <c r="AM69" i="8" s="1"/>
  <c r="AN69" i="8" s="1"/>
  <c r="AH83" i="8"/>
  <c r="AH204" i="8"/>
  <c r="AH52" i="8"/>
  <c r="AH140" i="8"/>
  <c r="AH1001" i="8"/>
  <c r="AH991" i="8"/>
  <c r="AH945" i="8"/>
  <c r="AM945" i="8" s="1"/>
  <c r="AN945" i="8" s="1"/>
  <c r="AH944" i="8"/>
  <c r="AH923" i="8"/>
  <c r="AH959" i="8"/>
  <c r="AH933" i="8"/>
  <c r="AH918" i="8"/>
  <c r="AH910" i="8"/>
  <c r="AH906" i="8"/>
  <c r="AH919" i="8"/>
  <c r="AH911" i="8"/>
  <c r="AM911" i="8" s="1"/>
  <c r="AN911" i="8" s="1"/>
  <c r="AH885" i="8"/>
  <c r="AH828" i="8"/>
  <c r="AH852" i="8"/>
  <c r="AH847" i="8"/>
  <c r="AH818" i="8"/>
  <c r="AH831" i="8"/>
  <c r="AH782" i="8"/>
  <c r="AH742" i="8"/>
  <c r="AM742" i="8" s="1"/>
  <c r="AN742" i="8" s="1"/>
  <c r="AH830" i="8"/>
  <c r="AH765" i="8"/>
  <c r="AH797" i="8"/>
  <c r="AH785" i="8"/>
  <c r="AH729" i="8"/>
  <c r="AH745" i="8"/>
  <c r="AH682" i="8"/>
  <c r="AH722" i="8"/>
  <c r="AH684" i="8"/>
  <c r="AH713" i="8"/>
  <c r="AH649" i="8"/>
  <c r="AH653" i="8"/>
  <c r="AH626" i="8"/>
  <c r="AH639" i="8"/>
  <c r="AM639" i="8" s="1"/>
  <c r="AN639" i="8" s="1"/>
  <c r="AH606" i="8"/>
  <c r="AH673" i="8"/>
  <c r="AH632" i="8"/>
  <c r="AH592" i="8"/>
  <c r="AH589" i="8"/>
  <c r="AH535" i="8"/>
  <c r="AH495" i="8"/>
  <c r="AH528" i="8"/>
  <c r="AH605" i="8"/>
  <c r="AM605" i="8" s="1"/>
  <c r="AN605" i="8" s="1"/>
  <c r="AH541" i="8"/>
  <c r="AH558" i="8"/>
  <c r="AH518" i="8"/>
  <c r="AH587" i="8"/>
  <c r="AH509" i="8"/>
  <c r="AH457" i="8"/>
  <c r="AH417" i="8"/>
  <c r="AM417" i="8" s="1"/>
  <c r="AN417" i="8" s="1"/>
  <c r="AH454" i="8"/>
  <c r="AM454" i="8" s="1"/>
  <c r="AN454" i="8" s="1"/>
  <c r="AH414" i="8"/>
  <c r="AM414" i="8" s="1"/>
  <c r="AN414" i="8" s="1"/>
  <c r="AH374" i="8"/>
  <c r="AH463" i="8"/>
  <c r="AH423" i="8"/>
  <c r="AH383" i="8"/>
  <c r="AH460" i="8"/>
  <c r="AH330" i="8"/>
  <c r="AH290" i="8"/>
  <c r="AH448" i="8"/>
  <c r="AM448" i="8" s="1"/>
  <c r="AN448" i="8" s="1"/>
  <c r="AH400" i="8"/>
  <c r="AH335" i="8"/>
  <c r="AH303" i="8"/>
  <c r="AH237" i="8"/>
  <c r="AH360" i="8"/>
  <c r="AH312" i="8"/>
  <c r="AH280" i="8"/>
  <c r="AH464" i="8"/>
  <c r="AH234" i="8"/>
  <c r="AH472" i="8"/>
  <c r="AH206" i="8"/>
  <c r="AH177" i="8"/>
  <c r="AH160" i="8"/>
  <c r="AH152" i="8"/>
  <c r="AM152" i="8" s="1"/>
  <c r="AN152" i="8" s="1"/>
  <c r="AH229" i="8"/>
  <c r="AH299" i="8"/>
  <c r="AH186" i="8"/>
  <c r="AH145" i="8"/>
  <c r="AH129" i="8"/>
  <c r="AH233" i="8"/>
  <c r="AH289" i="8"/>
  <c r="AH199" i="8"/>
  <c r="AM199" i="8" s="1"/>
  <c r="AN199" i="8" s="1"/>
  <c r="AH167" i="8"/>
  <c r="AM167" i="8" s="1"/>
  <c r="AN167" i="8" s="1"/>
  <c r="AH227" i="8"/>
  <c r="AH283" i="8"/>
  <c r="AH220" i="8"/>
  <c r="AH114" i="8"/>
  <c r="AH98" i="8"/>
  <c r="AH81" i="8"/>
  <c r="AH149" i="8"/>
  <c r="AH59" i="8"/>
  <c r="AM59" i="8" s="1"/>
  <c r="AN59" i="8" s="1"/>
  <c r="AH119" i="8"/>
  <c r="AH103" i="8"/>
  <c r="AH87" i="8"/>
  <c r="AH49" i="8"/>
  <c r="AH62" i="8"/>
  <c r="AH57" i="8"/>
  <c r="AH144" i="8"/>
  <c r="AH47" i="8"/>
  <c r="AH85" i="8"/>
  <c r="AM85" i="8" s="1"/>
  <c r="AN85" i="8" s="1"/>
  <c r="AH979" i="8"/>
  <c r="AH972" i="8"/>
  <c r="AH1000" i="8"/>
  <c r="AH956" i="8"/>
  <c r="AH966" i="8"/>
  <c r="AH942" i="8"/>
  <c r="AM942" i="8" s="1"/>
  <c r="AN942" i="8" s="1"/>
  <c r="AH899" i="8"/>
  <c r="AM899" i="8" s="1"/>
  <c r="AN899" i="8" s="1"/>
  <c r="AH850" i="8"/>
  <c r="AM850" i="8" s="1"/>
  <c r="AN850" i="8" s="1"/>
  <c r="AH878" i="8"/>
  <c r="AH902" i="8"/>
  <c r="AH854" i="8"/>
  <c r="AH863" i="8"/>
  <c r="AH805" i="8"/>
  <c r="AH817" i="8"/>
  <c r="AH774" i="8"/>
  <c r="AH825" i="8"/>
  <c r="AH812" i="8"/>
  <c r="AH753" i="8"/>
  <c r="AH757" i="8"/>
  <c r="AH760" i="8"/>
  <c r="AH674" i="8"/>
  <c r="AH700" i="8"/>
  <c r="AH707" i="8"/>
  <c r="AH641" i="8"/>
  <c r="AH650" i="8"/>
  <c r="AH647" i="8"/>
  <c r="AH590" i="8"/>
  <c r="AH711" i="8"/>
  <c r="AH600" i="8"/>
  <c r="AH565" i="8"/>
  <c r="AH511" i="8"/>
  <c r="AH544" i="8"/>
  <c r="AH577" i="8"/>
  <c r="AH655" i="8"/>
  <c r="AH526" i="8"/>
  <c r="AH990" i="8"/>
  <c r="AH1005" i="8"/>
  <c r="AH984" i="8"/>
  <c r="AH940" i="8"/>
  <c r="AH927" i="8"/>
  <c r="AH909" i="8"/>
  <c r="AH905" i="8"/>
  <c r="AH898" i="8"/>
  <c r="AH870" i="8"/>
  <c r="AH864" i="8"/>
  <c r="AH803" i="8"/>
  <c r="AH849" i="8"/>
  <c r="AM849" i="8" s="1"/>
  <c r="AN849" i="8" s="1"/>
  <c r="AH845" i="8"/>
  <c r="AH838" i="8"/>
  <c r="AH758" i="8"/>
  <c r="AH783" i="8"/>
  <c r="AH759" i="8"/>
  <c r="AH747" i="8"/>
  <c r="AH740" i="8"/>
  <c r="AH714" i="8"/>
  <c r="AH726" i="8"/>
  <c r="AM726" i="8" s="1"/>
  <c r="AN726" i="8" s="1"/>
  <c r="AH692" i="8"/>
  <c r="AH695" i="8"/>
  <c r="AH703" i="8"/>
  <c r="AH642" i="8"/>
  <c r="AH631" i="8"/>
  <c r="AH582" i="8"/>
  <c r="AH661" i="8"/>
  <c r="AH576" i="8"/>
  <c r="AM576" i="8" s="1"/>
  <c r="AN576" i="8" s="1"/>
  <c r="AH559" i="8"/>
  <c r="AH503" i="8"/>
  <c r="AH520" i="8"/>
  <c r="AH557" i="8"/>
  <c r="AH581" i="8"/>
  <c r="AH510" i="8"/>
  <c r="AM510" i="8" s="1"/>
  <c r="AN510" i="8" s="1"/>
  <c r="AH505" i="8"/>
  <c r="AH465" i="8"/>
  <c r="AH501" i="8"/>
  <c r="AH438" i="8"/>
  <c r="AH382" i="8"/>
  <c r="AH455" i="8"/>
  <c r="AH399" i="8"/>
  <c r="AH351" i="8"/>
  <c r="AM351" i="8" s="1"/>
  <c r="AN351" i="8" s="1"/>
  <c r="AH322" i="8"/>
  <c r="AH266" i="8"/>
  <c r="AM266" i="8" s="1"/>
  <c r="AN266" i="8" s="1"/>
  <c r="AH436" i="8"/>
  <c r="AH327" i="8"/>
  <c r="AH350" i="8"/>
  <c r="AH381" i="8"/>
  <c r="AH304" i="8"/>
  <c r="AH264" i="8"/>
  <c r="AH242" i="8"/>
  <c r="AH408" i="8"/>
  <c r="AH193" i="8"/>
  <c r="AH162" i="8"/>
  <c r="AH353" i="8"/>
  <c r="AH213" i="8"/>
  <c r="AH194" i="8"/>
  <c r="AH141" i="8"/>
  <c r="AH305" i="8"/>
  <c r="AM305" i="8" s="1"/>
  <c r="AN305" i="8" s="1"/>
  <c r="AH209" i="8"/>
  <c r="AH191" i="8"/>
  <c r="AH277" i="8"/>
  <c r="AH301" i="8"/>
  <c r="AH168" i="8"/>
  <c r="AH106" i="8"/>
  <c r="AH86" i="8"/>
  <c r="AH216" i="8"/>
  <c r="AH184" i="8"/>
  <c r="AM184" i="8" s="1"/>
  <c r="AN184" i="8" s="1"/>
  <c r="AH107" i="8"/>
  <c r="AH172" i="8"/>
  <c r="AH212" i="8"/>
  <c r="AH134" i="8"/>
  <c r="AH285" i="8"/>
  <c r="AH21" i="8"/>
  <c r="AM21" i="8" s="1"/>
  <c r="AN21" i="8" s="1"/>
  <c r="AH995" i="8"/>
  <c r="AM995" i="8" s="1"/>
  <c r="AN995" i="8" s="1"/>
  <c r="AH994" i="8"/>
  <c r="AH960" i="8"/>
  <c r="AH929" i="8"/>
  <c r="AH921" i="8"/>
  <c r="AH903" i="8"/>
  <c r="AH859" i="8"/>
  <c r="AH880" i="8"/>
  <c r="AM880" i="8" s="1"/>
  <c r="AN880" i="8" s="1"/>
  <c r="AH795" i="8"/>
  <c r="AH840" i="8"/>
  <c r="AM840" i="8" s="1"/>
  <c r="AN840" i="8" s="1"/>
  <c r="AH842" i="8"/>
  <c r="AH750" i="8"/>
  <c r="AH802" i="8"/>
  <c r="AH752" i="8"/>
  <c r="AH792" i="8"/>
  <c r="AH698" i="8"/>
  <c r="AM698" i="8" s="1"/>
  <c r="AN698" i="8" s="1"/>
  <c r="AH696" i="8"/>
  <c r="AM696" i="8" s="1"/>
  <c r="AN696" i="8" s="1"/>
  <c r="AH697" i="8"/>
  <c r="AH691" i="8"/>
  <c r="AH635" i="8"/>
  <c r="AH574" i="8"/>
  <c r="AH608" i="8"/>
  <c r="AH563" i="8"/>
  <c r="AH571" i="8"/>
  <c r="AH640" i="8"/>
  <c r="AM640" i="8" s="1"/>
  <c r="AN640" i="8" s="1"/>
  <c r="AH599" i="8"/>
  <c r="AH494" i="8"/>
  <c r="AH483" i="8"/>
  <c r="AH433" i="8"/>
  <c r="AH450" i="8"/>
  <c r="AH390" i="8"/>
  <c r="AH459" i="8"/>
  <c r="AH395" i="8"/>
  <c r="AM395" i="8" s="1"/>
  <c r="AN395" i="8" s="1"/>
  <c r="AH401" i="8"/>
  <c r="AH302" i="8"/>
  <c r="AH369" i="8"/>
  <c r="AH356" i="8"/>
  <c r="AH424" i="8"/>
  <c r="AH389" i="8"/>
  <c r="AH300" i="8"/>
  <c r="AH256" i="8"/>
  <c r="AM256" i="8" s="1"/>
  <c r="AN256" i="8" s="1"/>
  <c r="AH396" i="8"/>
  <c r="AH273" i="8"/>
  <c r="AH165" i="8"/>
  <c r="AH154" i="8"/>
  <c r="AH217" i="8"/>
  <c r="AH182" i="8"/>
  <c r="AH137" i="8"/>
  <c r="AH230" i="8"/>
  <c r="AH246" i="8"/>
  <c r="AH150" i="8"/>
  <c r="AH211" i="8"/>
  <c r="AH200" i="8"/>
  <c r="AH104" i="8"/>
  <c r="AH73" i="8"/>
  <c r="AH136" i="8"/>
  <c r="AM136" i="8" s="1"/>
  <c r="AN136" i="8" s="1"/>
  <c r="AH115" i="8"/>
  <c r="AH93" i="8"/>
  <c r="AM93" i="8" s="1"/>
  <c r="AN93" i="8" s="1"/>
  <c r="AH22" i="8"/>
  <c r="AH192" i="8"/>
  <c r="AH176" i="8"/>
  <c r="AH232" i="8"/>
  <c r="AH987" i="8"/>
  <c r="AH997" i="8"/>
  <c r="AH974" i="8"/>
  <c r="AM974" i="8" s="1"/>
  <c r="AN974" i="8" s="1"/>
  <c r="AH970" i="8"/>
  <c r="AM970" i="8" s="1"/>
  <c r="AN970" i="8" s="1"/>
  <c r="AH965" i="8"/>
  <c r="AH890" i="8"/>
  <c r="AH900" i="8"/>
  <c r="AH908" i="8"/>
  <c r="AH791" i="8"/>
  <c r="AH819" i="8"/>
  <c r="AH834" i="8"/>
  <c r="AH801" i="8"/>
  <c r="AM801" i="8" s="1"/>
  <c r="AN801" i="8" s="1"/>
  <c r="AH804" i="8"/>
  <c r="AH736" i="8"/>
  <c r="AH776" i="8"/>
  <c r="AH678" i="8"/>
  <c r="AH672" i="8"/>
  <c r="AH671" i="8"/>
  <c r="AH666" i="8"/>
  <c r="AM666" i="8" s="1"/>
  <c r="AN666" i="8" s="1"/>
  <c r="AH619" i="8"/>
  <c r="AH659" i="8"/>
  <c r="AH604" i="8"/>
  <c r="AH547" i="8"/>
  <c r="AH556" i="8"/>
  <c r="AH591" i="8"/>
  <c r="AH554" i="8"/>
  <c r="AH525" i="8"/>
  <c r="AH500" i="8"/>
  <c r="AH429" i="8"/>
  <c r="AH446" i="8"/>
  <c r="AH386" i="8"/>
  <c r="AH451" i="8"/>
  <c r="AH391" i="8"/>
  <c r="AH393" i="8"/>
  <c r="AM393" i="8" s="1"/>
  <c r="AN393" i="8" s="1"/>
  <c r="AH298" i="8"/>
  <c r="AH362" i="8"/>
  <c r="AM362" i="8" s="1"/>
  <c r="AN362" i="8" s="1"/>
  <c r="AH343" i="8"/>
  <c r="AH361" i="8"/>
  <c r="AH340" i="8"/>
  <c r="AH296" i="8"/>
  <c r="AH432" i="8"/>
  <c r="AH388" i="8"/>
  <c r="AH205" i="8"/>
  <c r="AH164" i="8"/>
  <c r="AH148" i="8"/>
  <c r="AH207" i="8"/>
  <c r="AH178" i="8"/>
  <c r="AH135" i="8"/>
  <c r="AH226" i="8"/>
  <c r="AH236" i="8"/>
  <c r="AH313" i="8"/>
  <c r="AH333" i="8"/>
  <c r="AH124" i="8"/>
  <c r="AH102" i="8"/>
  <c r="AH67" i="8"/>
  <c r="AH128" i="8"/>
  <c r="AH113" i="8"/>
  <c r="AH91" i="8"/>
  <c r="AH18" i="8"/>
  <c r="AM18" i="8" s="1"/>
  <c r="AN18" i="8" s="1"/>
  <c r="AH43" i="8"/>
  <c r="AH74" i="8"/>
  <c r="AH78" i="8"/>
  <c r="AH998" i="8"/>
  <c r="AH989" i="8"/>
  <c r="AH973" i="8"/>
  <c r="AH935" i="8"/>
  <c r="AH932" i="8"/>
  <c r="AM932" i="8" s="1"/>
  <c r="AN932" i="8" s="1"/>
  <c r="AH882" i="8"/>
  <c r="AH871" i="8"/>
  <c r="AH896" i="8"/>
  <c r="AH893" i="8"/>
  <c r="AH788" i="8"/>
  <c r="AH826" i="8"/>
  <c r="AH789" i="8"/>
  <c r="AH764" i="8"/>
  <c r="AH732" i="8"/>
  <c r="AM732" i="8" s="1"/>
  <c r="AN732" i="8" s="1"/>
  <c r="AH771" i="8"/>
  <c r="AH670" i="8"/>
  <c r="AH668" i="8"/>
  <c r="AH665" i="8"/>
  <c r="AH646" i="8"/>
  <c r="AH615" i="8"/>
  <c r="AH644" i="8"/>
  <c r="AH580" i="8"/>
  <c r="AH543" i="8"/>
  <c r="AH552" i="8"/>
  <c r="AH560" i="8"/>
  <c r="AH550" i="8"/>
  <c r="AH486" i="8"/>
  <c r="AH492" i="8"/>
  <c r="AH425" i="8"/>
  <c r="AM425" i="8" s="1"/>
  <c r="AN425" i="8" s="1"/>
  <c r="AH442" i="8"/>
  <c r="AH601" i="8"/>
  <c r="AH447" i="8"/>
  <c r="AH371" i="8"/>
  <c r="AH385" i="8"/>
  <c r="AH278" i="8"/>
  <c r="AH357" i="8"/>
  <c r="AH331" i="8"/>
  <c r="AM331" i="8" s="1"/>
  <c r="AN331" i="8" s="1"/>
  <c r="AH345" i="8"/>
  <c r="AH336" i="8"/>
  <c r="AH292" i="8"/>
  <c r="AH368" i="8"/>
  <c r="AH380" i="8"/>
  <c r="AH201" i="8"/>
  <c r="AH163" i="8"/>
  <c r="AH329" i="8"/>
  <c r="AM329" i="8" s="1"/>
  <c r="AN329" i="8" s="1"/>
  <c r="AH358" i="8"/>
  <c r="AH174" i="8"/>
  <c r="AH133" i="8"/>
  <c r="AH222" i="8"/>
  <c r="AH210" i="8"/>
  <c r="AH295" i="8"/>
  <c r="AH265" i="8"/>
  <c r="AM265" i="8" s="1"/>
  <c r="AN265" i="8" s="1"/>
  <c r="AH122" i="8"/>
  <c r="AH96" i="8"/>
  <c r="AH60" i="8"/>
  <c r="AH55" i="8"/>
  <c r="AH111" i="8"/>
  <c r="AH253" i="8"/>
  <c r="AH79" i="8"/>
  <c r="AH37" i="8"/>
  <c r="AH70" i="8"/>
  <c r="AM70" i="8" s="1"/>
  <c r="AN70" i="8" s="1"/>
  <c r="AH71" i="8"/>
  <c r="AH980" i="8"/>
  <c r="AH926" i="8"/>
  <c r="AH936" i="8"/>
  <c r="AH875" i="8"/>
  <c r="AH857" i="8"/>
  <c r="AH846" i="8"/>
  <c r="AH778" i="8"/>
  <c r="AH743" i="8"/>
  <c r="AH741" i="8"/>
  <c r="AH739" i="8"/>
  <c r="AH662" i="8"/>
  <c r="AH699" i="8"/>
  <c r="AH614" i="8"/>
  <c r="AH625" i="8"/>
  <c r="AH524" i="8"/>
  <c r="AH579" i="8"/>
  <c r="AH521" i="8"/>
  <c r="AH405" i="8"/>
  <c r="AH406" i="8"/>
  <c r="AH431" i="8"/>
  <c r="AH428" i="8"/>
  <c r="AH262" i="8"/>
  <c r="AH323" i="8"/>
  <c r="AM323" i="8" s="1"/>
  <c r="AN323" i="8" s="1"/>
  <c r="AH412" i="8"/>
  <c r="AM412" i="8" s="1"/>
  <c r="AN412" i="8" s="1"/>
  <c r="AH276" i="8"/>
  <c r="AH420" i="8"/>
  <c r="AH185" i="8"/>
  <c r="AH293" i="8"/>
  <c r="AH202" i="8"/>
  <c r="AH125" i="8"/>
  <c r="AH249" i="8"/>
  <c r="AH223" i="8"/>
  <c r="AM223" i="8" s="1"/>
  <c r="AN223" i="8" s="1"/>
  <c r="AH120" i="8"/>
  <c r="AH88" i="8"/>
  <c r="AH228" i="8"/>
  <c r="AH95" i="8"/>
  <c r="AH51" i="8"/>
  <c r="AH63" i="8"/>
  <c r="AM63" i="8" s="1"/>
  <c r="AN63" i="8" s="1"/>
  <c r="AH978" i="8"/>
  <c r="AM978" i="8" s="1"/>
  <c r="AN978" i="8" s="1"/>
  <c r="AH937" i="8"/>
  <c r="AH907" i="8"/>
  <c r="AH922" i="8"/>
  <c r="AH807" i="8"/>
  <c r="AH886" i="8"/>
  <c r="AH754" i="8"/>
  <c r="AH731" i="8"/>
  <c r="AH761" i="8"/>
  <c r="AM761" i="8" s="1"/>
  <c r="AN761" i="8" s="1"/>
  <c r="AH716" i="8"/>
  <c r="AH730" i="8"/>
  <c r="AH651" i="8"/>
  <c r="AH621" i="8"/>
  <c r="AH531" i="8"/>
  <c r="AH512" i="8"/>
  <c r="AH542" i="8"/>
  <c r="AH488" i="8"/>
  <c r="AM488" i="8" s="1"/>
  <c r="AN488" i="8" s="1"/>
  <c r="AH478" i="8"/>
  <c r="AH493" i="8"/>
  <c r="AH415" i="8"/>
  <c r="AH338" i="8"/>
  <c r="AH416" i="8"/>
  <c r="AH315" i="8"/>
  <c r="AH332" i="8"/>
  <c r="AH268" i="8"/>
  <c r="AH440" i="8"/>
  <c r="AH169" i="8"/>
  <c r="AH261" i="8"/>
  <c r="AH170" i="8"/>
  <c r="AH287" i="8"/>
  <c r="AH187" i="8"/>
  <c r="AH215" i="8"/>
  <c r="AH112" i="8"/>
  <c r="AM112" i="8" s="1"/>
  <c r="AN112" i="8" s="1"/>
  <c r="AH54" i="8"/>
  <c r="AM54" i="8" s="1"/>
  <c r="AN54" i="8" s="1"/>
  <c r="AH123" i="8"/>
  <c r="AH76" i="8"/>
  <c r="AH993" i="8"/>
  <c r="AH986" i="8"/>
  <c r="AH949" i="8"/>
  <c r="AH904" i="8"/>
  <c r="AM904" i="8" s="1"/>
  <c r="AN904" i="8" s="1"/>
  <c r="AH892" i="8"/>
  <c r="AH872" i="8"/>
  <c r="AH843" i="8"/>
  <c r="AH798" i="8"/>
  <c r="AH763" i="8"/>
  <c r="AH710" i="8"/>
  <c r="AH664" i="8"/>
  <c r="AH677" i="8"/>
  <c r="AH654" i="8"/>
  <c r="AH612" i="8"/>
  <c r="AH515" i="8"/>
  <c r="AH553" i="8"/>
  <c r="AH514" i="8"/>
  <c r="AH469" i="8"/>
  <c r="AH470" i="8"/>
  <c r="AH484" i="8"/>
  <c r="AH367" i="8"/>
  <c r="AH310" i="8"/>
  <c r="AH392" i="8"/>
  <c r="AH456" i="8"/>
  <c r="AH324" i="8"/>
  <c r="AH354" i="8"/>
  <c r="AH309" i="8"/>
  <c r="AH158" i="8"/>
  <c r="AH221" i="8"/>
  <c r="AH151" i="8"/>
  <c r="AH218" i="8"/>
  <c r="AH179" i="8"/>
  <c r="AH235" i="8"/>
  <c r="AH108" i="8"/>
  <c r="AH146" i="8"/>
  <c r="AH109" i="8"/>
  <c r="AM109" i="8" s="1"/>
  <c r="AN109" i="8" s="1"/>
  <c r="AH61" i="8"/>
  <c r="AH27" i="8"/>
  <c r="AM27" i="8" s="1"/>
  <c r="AN27" i="8" s="1"/>
  <c r="AH16" i="8"/>
  <c r="AH981" i="8"/>
  <c r="AM981" i="8" s="1"/>
  <c r="AH967" i="8"/>
  <c r="AH897" i="8"/>
  <c r="AH821" i="8"/>
  <c r="AH824" i="8"/>
  <c r="AH827" i="8"/>
  <c r="AH656" i="8"/>
  <c r="AH658" i="8"/>
  <c r="AH636" i="8"/>
  <c r="AH549" i="8"/>
  <c r="AH496" i="8"/>
  <c r="AH422" i="8"/>
  <c r="AH403" i="8"/>
  <c r="AM403" i="8" s="1"/>
  <c r="AN403" i="8" s="1"/>
  <c r="AH270" i="8"/>
  <c r="AH247" i="8"/>
  <c r="AH272" i="8"/>
  <c r="AH197" i="8"/>
  <c r="AH225" i="8"/>
  <c r="AH127" i="8"/>
  <c r="AH175" i="8"/>
  <c r="AH118" i="8"/>
  <c r="AH142" i="8"/>
  <c r="AH68" i="8"/>
  <c r="AH20" i="8"/>
  <c r="AH968" i="8"/>
  <c r="AH915" i="8"/>
  <c r="AH939" i="8"/>
  <c r="AH860" i="8"/>
  <c r="AH814" i="8"/>
  <c r="AM814" i="8" s="1"/>
  <c r="AN814" i="8" s="1"/>
  <c r="AH706" i="8"/>
  <c r="AM706" i="8" s="1"/>
  <c r="AN706" i="8" s="1"/>
  <c r="AH645" i="8"/>
  <c r="AH586" i="8"/>
  <c r="AH527" i="8"/>
  <c r="AH593" i="8"/>
  <c r="AH453" i="8"/>
  <c r="AH394" i="8"/>
  <c r="AH359" i="8"/>
  <c r="AH468" i="8"/>
  <c r="AM468" i="8" s="1"/>
  <c r="AN468" i="8" s="1"/>
  <c r="AH444" i="8"/>
  <c r="AH349" i="8"/>
  <c r="AH173" i="8"/>
  <c r="AH267" i="8"/>
  <c r="AH269" i="8"/>
  <c r="AH245" i="8"/>
  <c r="AH94" i="8"/>
  <c r="AM94" i="8" s="1"/>
  <c r="AN94" i="8" s="1"/>
  <c r="AH138" i="8"/>
  <c r="AM138" i="8" s="1"/>
  <c r="AN138" i="8" s="1"/>
  <c r="AH72" i="8"/>
  <c r="AH45" i="8"/>
  <c r="AH947" i="8"/>
  <c r="AH920" i="8"/>
  <c r="AH841" i="8"/>
  <c r="AH832" i="8"/>
  <c r="AH735" i="8"/>
  <c r="AH702" i="8"/>
  <c r="AH685" i="8"/>
  <c r="AM685" i="8" s="1"/>
  <c r="AN685" i="8" s="1"/>
  <c r="AH578" i="8"/>
  <c r="AH507" i="8"/>
  <c r="AH546" i="8"/>
  <c r="AH449" i="8"/>
  <c r="AH485" i="8"/>
  <c r="AH355" i="8"/>
  <c r="AH384" i="8"/>
  <c r="AH397" i="8"/>
  <c r="AM397" i="8" s="1"/>
  <c r="AN397" i="8" s="1"/>
  <c r="AH344" i="8"/>
  <c r="AH159" i="8"/>
  <c r="AH208" i="8"/>
  <c r="AH214" i="8"/>
  <c r="AH219" i="8"/>
  <c r="AH92" i="8"/>
  <c r="AH117" i="8"/>
  <c r="AM117" i="8" s="1"/>
  <c r="AN117" i="8" s="1"/>
  <c r="AH56" i="8"/>
  <c r="AM56" i="8" s="1"/>
  <c r="AN56" i="8" s="1"/>
  <c r="AH33" i="8"/>
  <c r="AH1003" i="8"/>
  <c r="AH946" i="8"/>
  <c r="AH858" i="8"/>
  <c r="AH855" i="8"/>
  <c r="AH796" i="8"/>
  <c r="AH727" i="8"/>
  <c r="AM727" i="8" s="1"/>
  <c r="AN727" i="8" s="1"/>
  <c r="AH715" i="8"/>
  <c r="AM715" i="8" s="1"/>
  <c r="AN715" i="8" s="1"/>
  <c r="AH705" i="8"/>
  <c r="AH611" i="8"/>
  <c r="AH583" i="8"/>
  <c r="AH530" i="8"/>
  <c r="AH437" i="8"/>
  <c r="AH482" i="8"/>
  <c r="AH342" i="8"/>
  <c r="AH376" i="8"/>
  <c r="AH328" i="8"/>
  <c r="AH452" i="8"/>
  <c r="AH157" i="8"/>
  <c r="AH198" i="8"/>
  <c r="AH275" i="8"/>
  <c r="AH240" i="8"/>
  <c r="AM240" i="8" s="1"/>
  <c r="AN240" i="8" s="1"/>
  <c r="AH90" i="8"/>
  <c r="AM90" i="8" s="1"/>
  <c r="AN90" i="8" s="1"/>
  <c r="AH101" i="8"/>
  <c r="AH46" i="8"/>
  <c r="AH25" i="8"/>
  <c r="AM25" i="8" s="1"/>
  <c r="AH985" i="8"/>
  <c r="AH957" i="8"/>
  <c r="AH901" i="8"/>
  <c r="AH799" i="8"/>
  <c r="AM799" i="8" s="1"/>
  <c r="AN799" i="8" s="1"/>
  <c r="AH793" i="8"/>
  <c r="AH773" i="8"/>
  <c r="AM773" i="8" s="1"/>
  <c r="AN773" i="8" s="1"/>
  <c r="AH720" i="8"/>
  <c r="AH622" i="8"/>
  <c r="AH681" i="8"/>
  <c r="AH548" i="8"/>
  <c r="AH498" i="8"/>
  <c r="AH529" i="8"/>
  <c r="AM529" i="8" s="1"/>
  <c r="AN529" i="8" s="1"/>
  <c r="AH479" i="8"/>
  <c r="AH326" i="8"/>
  <c r="AM326" i="8" s="1"/>
  <c r="AN326" i="8" s="1"/>
  <c r="AH364" i="8"/>
  <c r="AH320" i="8"/>
  <c r="AH372" i="8"/>
  <c r="AH156" i="8"/>
  <c r="AH166" i="8"/>
  <c r="AH257" i="8"/>
  <c r="AH180" i="8"/>
  <c r="AH77" i="8"/>
  <c r="AM77" i="8" s="1"/>
  <c r="AN77" i="8" s="1"/>
  <c r="AH99" i="8"/>
  <c r="AH32" i="8"/>
  <c r="AM32" i="8" s="1"/>
  <c r="AN32" i="8" s="1"/>
  <c r="AH64" i="8"/>
  <c r="AH996" i="8"/>
  <c r="AH954" i="8"/>
  <c r="AH883" i="8"/>
  <c r="AH861" i="8"/>
  <c r="AH762" i="8"/>
  <c r="AH772" i="8"/>
  <c r="AH704" i="8"/>
  <c r="AH717" i="8"/>
  <c r="AH572" i="8"/>
  <c r="AH516" i="8"/>
  <c r="AH628" i="8"/>
  <c r="AH474" i="8"/>
  <c r="AH435" i="8"/>
  <c r="AH306" i="8"/>
  <c r="AH319" i="8"/>
  <c r="AH308" i="8"/>
  <c r="AH341" i="8"/>
  <c r="AH155" i="8"/>
  <c r="AH143" i="8"/>
  <c r="AH195" i="8"/>
  <c r="AH271" i="8"/>
  <c r="AH251" i="8"/>
  <c r="AH97" i="8"/>
  <c r="AH35" i="8"/>
  <c r="AH58" i="8"/>
  <c r="AH865" i="8"/>
  <c r="AH709" i="8"/>
  <c r="AH481" i="8"/>
  <c r="AM481" i="8" s="1"/>
  <c r="AN481" i="8" s="1"/>
  <c r="AH476" i="8"/>
  <c r="AH337" i="8"/>
  <c r="AH31" i="8"/>
  <c r="AH794" i="8"/>
  <c r="AH594" i="8"/>
  <c r="AH410" i="8"/>
  <c r="AH260" i="8"/>
  <c r="AH263" i="8"/>
  <c r="AH40" i="8"/>
  <c r="AH988" i="8"/>
  <c r="AH786" i="8"/>
  <c r="AH568" i="8"/>
  <c r="AH419" i="8"/>
  <c r="AH291" i="8"/>
  <c r="AH248" i="8"/>
  <c r="AH964" i="8"/>
  <c r="AM964" i="8" s="1"/>
  <c r="AN964" i="8" s="1"/>
  <c r="AH822" i="8"/>
  <c r="AM822" i="8" s="1"/>
  <c r="AN822" i="8" s="1"/>
  <c r="AH573" i="8"/>
  <c r="AH363" i="8"/>
  <c r="AH189" i="8"/>
  <c r="AH110" i="8"/>
  <c r="AH930" i="8"/>
  <c r="AH767" i="8"/>
  <c r="AH585" i="8"/>
  <c r="AM585" i="8" s="1"/>
  <c r="AN585" i="8" s="1"/>
  <c r="AH274" i="8"/>
  <c r="AH279" i="8"/>
  <c r="AH196" i="8"/>
  <c r="AH951" i="8"/>
  <c r="AH718" i="8"/>
  <c r="AH701" i="8"/>
  <c r="AH258" i="8"/>
  <c r="AH281" i="8"/>
  <c r="AH348" i="8"/>
  <c r="AH829" i="8"/>
  <c r="AH183" i="8"/>
  <c r="AH660" i="8"/>
  <c r="AH82" i="8"/>
  <c r="AH683" i="8"/>
  <c r="AH24" i="8"/>
  <c r="AH504" i="8"/>
  <c r="AM504" i="8" s="1"/>
  <c r="AN504" i="8" s="1"/>
  <c r="AH426" i="8"/>
  <c r="AM426" i="8" s="1"/>
  <c r="AN426" i="8" s="1"/>
  <c r="AH288" i="8"/>
  <c r="AH867" i="8"/>
  <c r="AH139" i="8"/>
  <c r="AH311" i="8"/>
  <c r="AH130" i="8"/>
  <c r="AH65" i="8"/>
  <c r="AH50" i="8"/>
  <c r="AH38" i="8"/>
  <c r="AH13" i="8"/>
  <c r="AH11" i="8"/>
  <c r="AH14" i="8"/>
  <c r="AH28" i="8"/>
  <c r="AH10" i="8"/>
  <c r="AH29" i="8"/>
  <c r="AH321" i="8"/>
  <c r="AM321" i="8" s="1"/>
  <c r="AN321" i="8" s="1"/>
  <c r="AH19" i="8"/>
  <c r="AM19" i="8" s="1"/>
  <c r="AN19" i="8" s="1"/>
  <c r="AH80" i="8"/>
  <c r="AI56" i="8"/>
  <c r="AH239" i="8"/>
  <c r="AI69" i="8"/>
  <c r="AI66" i="8"/>
  <c r="D37" i="5"/>
  <c r="Z28" i="3"/>
  <c r="AD28" i="3"/>
  <c r="AE28" i="3"/>
  <c r="C28" i="3"/>
  <c r="AA28" i="3"/>
  <c r="M11" i="7"/>
  <c r="R19" i="3" s="1"/>
  <c r="Z19" i="3" s="1"/>
  <c r="T20" i="4"/>
  <c r="X20" i="4" s="1"/>
  <c r="AY25" i="8"/>
  <c r="J39" i="5" s="1"/>
  <c r="D39" i="5"/>
  <c r="Z24" i="7"/>
  <c r="C19" i="3"/>
  <c r="AC19" i="3"/>
  <c r="BA17" i="8"/>
  <c r="D31" i="5"/>
  <c r="C27" i="3"/>
  <c r="AC27" i="3"/>
  <c r="AY17" i="8"/>
  <c r="J31" i="5" s="1"/>
  <c r="AA26" i="3"/>
  <c r="C26" i="3"/>
  <c r="AE26" i="3"/>
  <c r="AD26" i="3"/>
  <c r="AC26" i="3"/>
  <c r="AB26" i="3"/>
  <c r="BA13" i="8"/>
  <c r="AY79" i="8"/>
  <c r="AZ79" i="8"/>
  <c r="AY43" i="8"/>
  <c r="AZ43" i="8"/>
  <c r="AZ53" i="8"/>
  <c r="AY53" i="8"/>
  <c r="AZ135" i="8"/>
  <c r="AY135" i="8"/>
  <c r="AZ80" i="8"/>
  <c r="AY80" i="8"/>
  <c r="BA12" i="8"/>
  <c r="AZ61" i="8"/>
  <c r="AY61" i="8"/>
  <c r="AY75" i="8"/>
  <c r="AZ75" i="8"/>
  <c r="AZ29" i="8"/>
  <c r="L43" i="5" s="1"/>
  <c r="Z43" i="5" s="1"/>
  <c r="AY29" i="8"/>
  <c r="J43" i="5" s="1"/>
  <c r="AM124" i="8"/>
  <c r="AN124" i="8" s="1"/>
  <c r="AM334" i="8"/>
  <c r="AN334" i="8" s="1"/>
  <c r="AM563" i="8"/>
  <c r="AM654" i="8"/>
  <c r="AN654" i="8" s="1"/>
  <c r="AM662" i="8"/>
  <c r="AN662" i="8" s="1"/>
  <c r="AY127" i="8"/>
  <c r="AZ127" i="8"/>
  <c r="BA9" i="8"/>
  <c r="AM405" i="8"/>
  <c r="AN405" i="8" s="1"/>
  <c r="AM437" i="8"/>
  <c r="AN437" i="8" s="1"/>
  <c r="AM608" i="8"/>
  <c r="AN608" i="8" s="1"/>
  <c r="AM658" i="8"/>
  <c r="AN658" i="8" s="1"/>
  <c r="AM762" i="8"/>
  <c r="AN762" i="8" s="1"/>
  <c r="AY20" i="8"/>
  <c r="J34" i="5" s="1"/>
  <c r="AZ20" i="8"/>
  <c r="L34" i="5" s="1"/>
  <c r="Z34" i="5" s="1"/>
  <c r="AM12" i="8"/>
  <c r="AY18" i="8"/>
  <c r="J32" i="5" s="1"/>
  <c r="AZ18" i="8"/>
  <c r="L32" i="5" s="1"/>
  <c r="Z32" i="5" s="1"/>
  <c r="AZ51" i="8"/>
  <c r="AY51" i="8"/>
  <c r="AZ131" i="8"/>
  <c r="AY131" i="8"/>
  <c r="AZ42" i="8"/>
  <c r="AY42" i="8"/>
  <c r="AZ50" i="8"/>
  <c r="AY50" i="8"/>
  <c r="AZ45" i="8"/>
  <c r="AY45" i="8"/>
  <c r="AZ86" i="8"/>
  <c r="AY86" i="8"/>
  <c r="AY58" i="8"/>
  <c r="AZ58" i="8"/>
  <c r="AM55" i="8"/>
  <c r="AN55" i="8" s="1"/>
  <c r="AM558" i="8"/>
  <c r="AM546" i="8"/>
  <c r="AN546" i="8" s="1"/>
  <c r="AM625" i="8"/>
  <c r="AN625" i="8" s="1"/>
  <c r="AY74" i="8"/>
  <c r="AZ74" i="8"/>
  <c r="AY32" i="8"/>
  <c r="J46" i="5" s="1"/>
  <c r="AZ32" i="8"/>
  <c r="L46" i="5" s="1"/>
  <c r="Z46" i="5" s="1"/>
  <c r="BA7" i="8"/>
  <c r="AZ47" i="8"/>
  <c r="AY47" i="8"/>
  <c r="AZ27" i="8"/>
  <c r="L41" i="5" s="1"/>
  <c r="Z41" i="5" s="1"/>
  <c r="AY27" i="8"/>
  <c r="J41" i="5" s="1"/>
  <c r="AY143" i="8"/>
  <c r="AZ143" i="8"/>
  <c r="AM157" i="8"/>
  <c r="AN157" i="8" s="1"/>
  <c r="AM84" i="8"/>
  <c r="AN84" i="8" s="1"/>
  <c r="AM225" i="8"/>
  <c r="AM286" i="8"/>
  <c r="AN286" i="8" s="1"/>
  <c r="AM318" i="8"/>
  <c r="AN318" i="8" s="1"/>
  <c r="AM452" i="8"/>
  <c r="AN452" i="8" s="1"/>
  <c r="AM518" i="8"/>
  <c r="AN518" i="8" s="1"/>
  <c r="AM683" i="8"/>
  <c r="AN683" i="8" s="1"/>
  <c r="AM813" i="8"/>
  <c r="AN813" i="8" s="1"/>
  <c r="AM993" i="8"/>
  <c r="AN993" i="8" s="1"/>
  <c r="BA15" i="8"/>
  <c r="AY15" i="8"/>
  <c r="J29" i="5" s="1"/>
  <c r="AZ15" i="8"/>
  <c r="L29" i="5" s="1"/>
  <c r="Z29" i="5" s="1"/>
  <c r="AY22" i="8"/>
  <c r="J36" i="5" s="1"/>
  <c r="AZ22" i="8"/>
  <c r="L36" i="5" s="1"/>
  <c r="Z36" i="5" s="1"/>
  <c r="AZ60" i="8"/>
  <c r="AY60" i="8"/>
  <c r="AZ90" i="8"/>
  <c r="AY90" i="8"/>
  <c r="AY19" i="8"/>
  <c r="J33" i="5" s="1"/>
  <c r="AZ19" i="8"/>
  <c r="L33" i="5" s="1"/>
  <c r="Z33" i="5" s="1"/>
  <c r="AZ69" i="8"/>
  <c r="AY69" i="8"/>
  <c r="AZ91" i="8"/>
  <c r="AY91" i="8"/>
  <c r="AZ107" i="8"/>
  <c r="AY107" i="8"/>
  <c r="AZ123" i="8"/>
  <c r="AY123" i="8"/>
  <c r="AZ133" i="8"/>
  <c r="AY133" i="8"/>
  <c r="AZ28" i="8"/>
  <c r="L42" i="5" s="1"/>
  <c r="Z42" i="5" s="1"/>
  <c r="AY28" i="8"/>
  <c r="J42" i="5" s="1"/>
  <c r="BA8" i="8"/>
  <c r="BA10" i="8"/>
  <c r="AY57" i="8"/>
  <c r="AZ57" i="8"/>
  <c r="AY54" i="8"/>
  <c r="AZ54" i="8"/>
  <c r="AY23" i="8"/>
  <c r="J37" i="5" s="1"/>
  <c r="AZ23" i="8"/>
  <c r="L37" i="5" s="1"/>
  <c r="Z37" i="5" s="1"/>
  <c r="AZ72" i="8"/>
  <c r="AY72" i="8"/>
  <c r="AZ93" i="8"/>
  <c r="AY93" i="8"/>
  <c r="AZ109" i="8"/>
  <c r="AY109" i="8"/>
  <c r="AZ128" i="8"/>
  <c r="AY128" i="8"/>
  <c r="AZ141" i="8"/>
  <c r="AY141" i="8"/>
  <c r="AY71" i="8"/>
  <c r="AZ71" i="8"/>
  <c r="AV3" i="8"/>
  <c r="BA14" i="8"/>
  <c r="AZ14" i="8"/>
  <c r="L28" i="5" s="1"/>
  <c r="Z28" i="5" s="1"/>
  <c r="AY14" i="8"/>
  <c r="J28" i="5" s="1"/>
  <c r="AZ41" i="8"/>
  <c r="AY41" i="8"/>
  <c r="AY48" i="8"/>
  <c r="AZ48" i="8"/>
  <c r="AM294" i="8"/>
  <c r="AN294" i="8" s="1"/>
  <c r="AM391" i="8"/>
  <c r="AN391" i="8" s="1"/>
  <c r="AM423" i="8"/>
  <c r="AN423" i="8" s="1"/>
  <c r="AM681" i="8"/>
  <c r="AN681" i="8" s="1"/>
  <c r="AM750" i="8"/>
  <c r="AN750" i="8" s="1"/>
  <c r="AM818" i="8"/>
  <c r="AN818" i="8" s="1"/>
  <c r="AZ126" i="8"/>
  <c r="AY126" i="8"/>
  <c r="AM87" i="8"/>
  <c r="AN87" i="8" s="1"/>
  <c r="AM170" i="8"/>
  <c r="AN170" i="8" s="1"/>
  <c r="AM80" i="8"/>
  <c r="AN80" i="8" s="1"/>
  <c r="AM317" i="8"/>
  <c r="AN317" i="8" s="1"/>
  <c r="AM169" i="8"/>
  <c r="AN169" i="8" s="1"/>
  <c r="AM285" i="8"/>
  <c r="AN285" i="8" s="1"/>
  <c r="AM493" i="8"/>
  <c r="AN493" i="8" s="1"/>
  <c r="AM418" i="8"/>
  <c r="AN418" i="8" s="1"/>
  <c r="AM429" i="8"/>
  <c r="AM550" i="8"/>
  <c r="AN550" i="8" s="1"/>
  <c r="AM486" i="8"/>
  <c r="AN486" i="8" s="1"/>
  <c r="AM590" i="8"/>
  <c r="AN590" i="8" s="1"/>
  <c r="AM617" i="8"/>
  <c r="AN617" i="8" s="1"/>
  <c r="AM649" i="8"/>
  <c r="AN649" i="8" s="1"/>
  <c r="AM690" i="8"/>
  <c r="AM839" i="8"/>
  <c r="AN839" i="8" s="1"/>
  <c r="AM859" i="8"/>
  <c r="AN859" i="8" s="1"/>
  <c r="AM963" i="8"/>
  <c r="AN963" i="8" s="1"/>
  <c r="AM952" i="8"/>
  <c r="AN952" i="8" s="1"/>
  <c r="AM983" i="8"/>
  <c r="AY24" i="8"/>
  <c r="J38" i="5" s="1"/>
  <c r="AZ24" i="8"/>
  <c r="L38" i="5" s="1"/>
  <c r="Z38" i="5" s="1"/>
  <c r="AZ21" i="8"/>
  <c r="L35" i="5" s="1"/>
  <c r="Z35" i="5" s="1"/>
  <c r="AY21" i="8"/>
  <c r="J35" i="5" s="1"/>
  <c r="AY55" i="8"/>
  <c r="AZ55" i="8"/>
  <c r="AY26" i="8"/>
  <c r="J40" i="5" s="1"/>
  <c r="AZ26" i="8"/>
  <c r="L40" i="5" s="1"/>
  <c r="Z40" i="5" s="1"/>
  <c r="AZ132" i="8"/>
  <c r="AY132" i="8"/>
  <c r="AZ97" i="8"/>
  <c r="AY97" i="8"/>
  <c r="AZ113" i="8"/>
  <c r="AY113" i="8"/>
  <c r="AZ130" i="8"/>
  <c r="AY130" i="8"/>
  <c r="AZ94" i="8"/>
  <c r="AY94" i="8"/>
  <c r="AZ110" i="8"/>
  <c r="AY110" i="8"/>
  <c r="AZ125" i="8"/>
  <c r="AY125" i="8"/>
  <c r="AZ146" i="8"/>
  <c r="AY146" i="8"/>
  <c r="BA11" i="8"/>
  <c r="AZ52" i="8"/>
  <c r="AY52" i="8"/>
  <c r="AZ83" i="8"/>
  <c r="AY83" i="8"/>
  <c r="AZ99" i="8"/>
  <c r="AY99" i="8"/>
  <c r="AZ115" i="8"/>
  <c r="AY115" i="8"/>
  <c r="AZ137" i="8"/>
  <c r="AY137" i="8"/>
  <c r="AZ96" i="8"/>
  <c r="AY96" i="8"/>
  <c r="AZ112" i="8"/>
  <c r="AY112" i="8"/>
  <c r="AY145" i="8"/>
  <c r="AZ145" i="8"/>
  <c r="AZ39" i="8"/>
  <c r="AY39" i="8"/>
  <c r="AM228" i="8"/>
  <c r="AM251" i="8"/>
  <c r="AN251" i="8" s="1"/>
  <c r="AM398" i="8"/>
  <c r="AN398" i="8" s="1"/>
  <c r="AM409" i="8"/>
  <c r="AN409" i="8" s="1"/>
  <c r="AM680" i="8"/>
  <c r="AM896" i="8"/>
  <c r="AN896" i="8" s="1"/>
  <c r="AM977" i="8"/>
  <c r="AN977" i="8" s="1"/>
  <c r="AZ84" i="8"/>
  <c r="AY84" i="8"/>
  <c r="AZ38" i="8"/>
  <c r="AY38" i="8"/>
  <c r="AY35" i="8"/>
  <c r="J49" i="5" s="1"/>
  <c r="AZ35" i="8"/>
  <c r="L49" i="5" s="1"/>
  <c r="AY16" i="8"/>
  <c r="J30" i="5" s="1"/>
  <c r="BA16" i="8"/>
  <c r="AZ16" i="8"/>
  <c r="L30" i="5" s="1"/>
  <c r="Z30" i="5" s="1"/>
  <c r="AZ85" i="8"/>
  <c r="AY85" i="8"/>
  <c r="AZ101" i="8"/>
  <c r="AY101" i="8"/>
  <c r="AZ117" i="8"/>
  <c r="AY117" i="8"/>
  <c r="AY73" i="8"/>
  <c r="AZ73" i="8"/>
  <c r="AZ63" i="8"/>
  <c r="AY63" i="8"/>
  <c r="AZ98" i="8"/>
  <c r="AY98" i="8"/>
  <c r="AZ114" i="8"/>
  <c r="AY114" i="8"/>
  <c r="AZ134" i="8"/>
  <c r="AY134" i="8"/>
  <c r="AM145" i="8"/>
  <c r="AN145" i="8" s="1"/>
  <c r="AM52" i="8"/>
  <c r="AN52" i="8" s="1"/>
  <c r="AM130" i="8"/>
  <c r="AN130" i="8" s="1"/>
  <c r="AM234" i="8"/>
  <c r="AN234" i="8" s="1"/>
  <c r="AM372" i="8"/>
  <c r="AN372" i="8" s="1"/>
  <c r="AM336" i="8"/>
  <c r="AM278" i="8"/>
  <c r="AN278" i="8" s="1"/>
  <c r="AM430" i="8"/>
  <c r="AN430" i="8" s="1"/>
  <c r="AM508" i="8"/>
  <c r="AN508" i="8" s="1"/>
  <c r="AM503" i="8"/>
  <c r="AN503" i="8" s="1"/>
  <c r="AM559" i="8"/>
  <c r="AN559" i="8" s="1"/>
  <c r="AM629" i="8"/>
  <c r="AN629" i="8" s="1"/>
  <c r="AM697" i="8"/>
  <c r="AN697" i="8" s="1"/>
  <c r="AM805" i="8"/>
  <c r="AN805" i="8" s="1"/>
  <c r="AM800" i="8"/>
  <c r="AN800" i="8" s="1"/>
  <c r="AM936" i="8"/>
  <c r="AN936" i="8" s="1"/>
  <c r="AM949" i="8"/>
  <c r="AN949" i="8" s="1"/>
  <c r="AM979" i="8"/>
  <c r="AN979" i="8" s="1"/>
  <c r="AM188" i="8"/>
  <c r="AN188" i="8" s="1"/>
  <c r="AM78" i="8"/>
  <c r="AN78" i="8" s="1"/>
  <c r="AM153" i="8"/>
  <c r="AN153" i="8" s="1"/>
  <c r="AM245" i="8"/>
  <c r="AN245" i="8" s="1"/>
  <c r="AM183" i="8"/>
  <c r="AN183" i="8" s="1"/>
  <c r="AM198" i="8"/>
  <c r="AM368" i="8"/>
  <c r="AN368" i="8" s="1"/>
  <c r="AM276" i="8"/>
  <c r="AN276" i="8" s="1"/>
  <c r="AM340" i="8"/>
  <c r="AN340" i="8" s="1"/>
  <c r="AM352" i="8"/>
  <c r="AN352" i="8" s="1"/>
  <c r="AM445" i="8"/>
  <c r="AN445" i="8" s="1"/>
  <c r="AM581" i="8"/>
  <c r="AM509" i="8"/>
  <c r="AN509" i="8" s="1"/>
  <c r="AM577" i="8"/>
  <c r="AN577" i="8" s="1"/>
  <c r="AM633" i="8"/>
  <c r="AN633" i="8" s="1"/>
  <c r="AM668" i="8"/>
  <c r="AM711" i="8"/>
  <c r="AM776" i="8"/>
  <c r="AN776" i="8" s="1"/>
  <c r="AM757" i="8"/>
  <c r="AN757" i="8" s="1"/>
  <c r="AM769" i="8"/>
  <c r="AN769" i="8" s="1"/>
  <c r="AM811" i="8"/>
  <c r="AN811" i="8" s="1"/>
  <c r="AM804" i="8"/>
  <c r="AN804" i="8" s="1"/>
  <c r="AM876" i="8"/>
  <c r="AM905" i="8"/>
  <c r="AN905" i="8" s="1"/>
  <c r="AM924" i="8"/>
  <c r="AN924" i="8" s="1"/>
  <c r="AZ40" i="8"/>
  <c r="AY40" i="8"/>
  <c r="AZ46" i="8"/>
  <c r="AY46" i="8"/>
  <c r="AZ37" i="8"/>
  <c r="L51" i="5" s="1"/>
  <c r="AY37" i="8"/>
  <c r="J51" i="5" s="1"/>
  <c r="AZ68" i="8"/>
  <c r="AY68" i="8"/>
  <c r="AZ34" i="8"/>
  <c r="L48" i="5" s="1"/>
  <c r="Z48" i="5" s="1"/>
  <c r="AY34" i="8"/>
  <c r="J48" i="5" s="1"/>
  <c r="AZ67" i="8"/>
  <c r="AY67" i="8"/>
  <c r="AZ87" i="8"/>
  <c r="AY87" i="8"/>
  <c r="AZ103" i="8"/>
  <c r="AY103" i="8"/>
  <c r="AZ119" i="8"/>
  <c r="AY119" i="8"/>
  <c r="AY77" i="8"/>
  <c r="AZ77" i="8"/>
  <c r="AY65" i="8"/>
  <c r="AZ65" i="8"/>
  <c r="AZ100" i="8"/>
  <c r="AY100" i="8"/>
  <c r="AZ116" i="8"/>
  <c r="AY116" i="8"/>
  <c r="AZ136" i="8"/>
  <c r="AY136" i="8"/>
  <c r="AY64" i="8"/>
  <c r="AZ64" i="8"/>
  <c r="AZ78" i="8"/>
  <c r="AY78" i="8"/>
  <c r="AZ36" i="8"/>
  <c r="L50" i="5" s="1"/>
  <c r="Z50" i="5" s="1"/>
  <c r="AY36" i="8"/>
  <c r="J50" i="5" s="1"/>
  <c r="AZ88" i="8"/>
  <c r="AY88" i="8"/>
  <c r="AZ62" i="8"/>
  <c r="AY62" i="8"/>
  <c r="AZ89" i="8"/>
  <c r="AY89" i="8"/>
  <c r="AZ105" i="8"/>
  <c r="AY105" i="8"/>
  <c r="AZ121" i="8"/>
  <c r="AY121" i="8"/>
  <c r="AZ81" i="8"/>
  <c r="AY81" i="8"/>
  <c r="AZ70" i="8"/>
  <c r="AY70" i="8"/>
  <c r="AZ102" i="8"/>
  <c r="AY102" i="8"/>
  <c r="AZ118" i="8"/>
  <c r="AY118" i="8"/>
  <c r="AZ138" i="8"/>
  <c r="AY138" i="8"/>
  <c r="AY33" i="8"/>
  <c r="J47" i="5" s="1"/>
  <c r="AZ33" i="8"/>
  <c r="L47" i="5" s="1"/>
  <c r="Z47" i="5" s="1"/>
  <c r="AZ104" i="8"/>
  <c r="AY104" i="8"/>
  <c r="AZ120" i="8"/>
  <c r="AY120" i="8"/>
  <c r="AZ140" i="8"/>
  <c r="AY140" i="8"/>
  <c r="AZ106" i="8"/>
  <c r="AY106" i="8"/>
  <c r="AZ122" i="8"/>
  <c r="AY122" i="8"/>
  <c r="AZ142" i="8"/>
  <c r="AY142" i="8"/>
  <c r="BA6" i="8"/>
  <c r="AZ56" i="8"/>
  <c r="AY56" i="8"/>
  <c r="AZ66" i="8"/>
  <c r="AY66" i="8"/>
  <c r="AZ30" i="8"/>
  <c r="L44" i="5" s="1"/>
  <c r="Z44" i="5" s="1"/>
  <c r="AY30" i="8"/>
  <c r="J44" i="5" s="1"/>
  <c r="AY59" i="8"/>
  <c r="AZ59" i="8"/>
  <c r="AY139" i="8"/>
  <c r="AZ139" i="8"/>
  <c r="AZ76" i="8"/>
  <c r="AY76" i="8"/>
  <c r="AZ95" i="8"/>
  <c r="AY95" i="8"/>
  <c r="AZ111" i="8"/>
  <c r="AY111" i="8"/>
  <c r="AZ129" i="8"/>
  <c r="AY129" i="8"/>
  <c r="AZ49" i="8"/>
  <c r="AY49" i="8"/>
  <c r="AZ92" i="8"/>
  <c r="AY92" i="8"/>
  <c r="AZ108" i="8"/>
  <c r="AY108" i="8"/>
  <c r="AZ124" i="8"/>
  <c r="AY124" i="8"/>
  <c r="AZ144" i="8"/>
  <c r="AY144" i="8"/>
  <c r="AY44" i="8"/>
  <c r="AZ44" i="8"/>
  <c r="AZ31" i="8"/>
  <c r="L45" i="5" s="1"/>
  <c r="Z45" i="5" s="1"/>
  <c r="AY31" i="8"/>
  <c r="J45" i="5" s="1"/>
  <c r="U78" i="7"/>
  <c r="X17" i="2" s="1"/>
  <c r="U82" i="7"/>
  <c r="X21" i="2" s="1"/>
  <c r="U79" i="7"/>
  <c r="X18" i="2" s="1"/>
  <c r="G77" i="7"/>
  <c r="K16" i="2" s="1"/>
  <c r="U81" i="7"/>
  <c r="X20" i="2" s="1"/>
  <c r="U77" i="7"/>
  <c r="X16" i="2" s="1"/>
  <c r="U80" i="7"/>
  <c r="X19" i="2" s="1"/>
  <c r="R29" i="7"/>
  <c r="R33" i="7"/>
  <c r="Z9" i="7"/>
  <c r="T18" i="4" s="1"/>
  <c r="X18" i="4" s="1"/>
  <c r="Y9" i="7"/>
  <c r="I81" i="7"/>
  <c r="M20" i="2" s="1"/>
  <c r="X81" i="7"/>
  <c r="K81" i="7" s="1"/>
  <c r="O20" i="2" s="1"/>
  <c r="Z22" i="7"/>
  <c r="T31" i="4" s="1"/>
  <c r="X31" i="4" s="1"/>
  <c r="W80" i="7"/>
  <c r="Y19" i="2" s="1"/>
  <c r="X77" i="7"/>
  <c r="K77" i="7" s="1"/>
  <c r="O16" i="2" s="1"/>
  <c r="I77" i="7"/>
  <c r="M16" i="2" s="1"/>
  <c r="W81" i="7"/>
  <c r="Y20" i="2" s="1"/>
  <c r="W78" i="7"/>
  <c r="Y17" i="2" s="1"/>
  <c r="W79" i="7"/>
  <c r="Y18" i="2" s="1"/>
  <c r="W82" i="7"/>
  <c r="Y21" i="2" s="1"/>
  <c r="W77" i="7"/>
  <c r="Y16" i="2" s="1"/>
  <c r="H10" i="7"/>
  <c r="M18" i="3" s="1"/>
  <c r="R10" i="7"/>
  <c r="Z8" i="7"/>
  <c r="Y8" i="7"/>
  <c r="Y25" i="7"/>
  <c r="Z25" i="7"/>
  <c r="T34" i="4" s="1"/>
  <c r="X34" i="4" s="1"/>
  <c r="Z29" i="7"/>
  <c r="T38" i="4" s="1"/>
  <c r="X38" i="4" s="1"/>
  <c r="Y29" i="7"/>
  <c r="I79" i="7"/>
  <c r="M18" i="2" s="1"/>
  <c r="X79" i="7"/>
  <c r="K79" i="7" s="1"/>
  <c r="O18" i="2" s="1"/>
  <c r="R23" i="7"/>
  <c r="Z10" i="7"/>
  <c r="R22" i="7"/>
  <c r="Z35" i="7"/>
  <c r="Y35" i="7"/>
  <c r="L35" i="7" s="1"/>
  <c r="Q43" i="3" s="1"/>
  <c r="R21" i="7"/>
  <c r="R17" i="7"/>
  <c r="Z21" i="7"/>
  <c r="T30" i="4" s="1"/>
  <c r="X30" i="4" s="1"/>
  <c r="R13" i="7"/>
  <c r="H13" i="7"/>
  <c r="M21" i="3" s="1"/>
  <c r="Y33" i="7"/>
  <c r="L33" i="7" s="1"/>
  <c r="Q41" i="3" s="1"/>
  <c r="Z33" i="7"/>
  <c r="Z28" i="7"/>
  <c r="T37" i="4" s="1"/>
  <c r="X37" i="4" s="1"/>
  <c r="R28" i="7"/>
  <c r="Z15" i="7"/>
  <c r="T24" i="4" s="1"/>
  <c r="X24" i="4" s="1"/>
  <c r="Y15" i="7"/>
  <c r="J15" i="7"/>
  <c r="O23" i="3" s="1"/>
  <c r="X78" i="7"/>
  <c r="K78" i="7" s="1"/>
  <c r="O17" i="2" s="1"/>
  <c r="I78" i="7"/>
  <c r="M17" i="2" s="1"/>
  <c r="M17" i="7"/>
  <c r="R25" i="3" s="1"/>
  <c r="AB25" i="3" s="1"/>
  <c r="Z16" i="7"/>
  <c r="T25" i="4" s="1"/>
  <c r="X25" i="4" s="1"/>
  <c r="Y16" i="7"/>
  <c r="J16" i="7"/>
  <c r="O24" i="3" s="1"/>
  <c r="R15" i="7"/>
  <c r="H28" i="7"/>
  <c r="M36" i="3" s="1"/>
  <c r="X82" i="7"/>
  <c r="K82" i="7" s="1"/>
  <c r="O21" i="2" s="1"/>
  <c r="I82" i="7"/>
  <c r="M21" i="2" s="1"/>
  <c r="Z14" i="7"/>
  <c r="T23" i="4" s="1"/>
  <c r="X23" i="4" s="1"/>
  <c r="Y14" i="7"/>
  <c r="J14" i="7"/>
  <c r="O22" i="3" s="1"/>
  <c r="R19" i="7"/>
  <c r="Y36" i="7"/>
  <c r="L36" i="7" s="1"/>
  <c r="Q44" i="3" s="1"/>
  <c r="Z36" i="7"/>
  <c r="R24" i="7"/>
  <c r="R18" i="7"/>
  <c r="R8" i="7"/>
  <c r="R31" i="7"/>
  <c r="R25" i="7"/>
  <c r="R35" i="7"/>
  <c r="J36" i="7"/>
  <c r="O44" i="3" s="1"/>
  <c r="Z30" i="7"/>
  <c r="T39" i="4" s="1"/>
  <c r="X39" i="4" s="1"/>
  <c r="Y30" i="7"/>
  <c r="R20" i="7"/>
  <c r="I80" i="7"/>
  <c r="M19" i="2" s="1"/>
  <c r="X80" i="7"/>
  <c r="K80" i="7" s="1"/>
  <c r="O19" i="2" s="1"/>
  <c r="R9" i="7"/>
  <c r="R30" i="7"/>
  <c r="R14" i="7"/>
  <c r="Z12" i="7"/>
  <c r="Y12" i="7"/>
  <c r="J12" i="7"/>
  <c r="O20" i="3" s="1"/>
  <c r="R11" i="7"/>
  <c r="R16" i="7"/>
  <c r="R12" i="7"/>
  <c r="AM96" i="8" l="1"/>
  <c r="AN96" i="8" s="1"/>
  <c r="AM270" i="8"/>
  <c r="AN270" i="8" s="1"/>
  <c r="AM221" i="8"/>
  <c r="AN221" i="8" s="1"/>
  <c r="AM249" i="8"/>
  <c r="AN249" i="8" s="1"/>
  <c r="AM122" i="8"/>
  <c r="AN122" i="8" s="1"/>
  <c r="AM205" i="8"/>
  <c r="AN205" i="8" s="1"/>
  <c r="AM298" i="8"/>
  <c r="AN298" i="8" s="1"/>
  <c r="AM525" i="8"/>
  <c r="AN525" i="8" s="1"/>
  <c r="AM834" i="8"/>
  <c r="AN834" i="8" s="1"/>
  <c r="AM115" i="8"/>
  <c r="AN115" i="8" s="1"/>
  <c r="AM216" i="8"/>
  <c r="AN216" i="8" s="1"/>
  <c r="AM505" i="8"/>
  <c r="AN505" i="8" s="1"/>
  <c r="AM661" i="8"/>
  <c r="AN661" i="8" s="1"/>
  <c r="AM707" i="8"/>
  <c r="AN707" i="8" s="1"/>
  <c r="AM53" i="8"/>
  <c r="AN53" i="8" s="1"/>
  <c r="AM950" i="8"/>
  <c r="AN950" i="8" s="1"/>
  <c r="AM536" i="8"/>
  <c r="AN536" i="8" s="1"/>
  <c r="AM869" i="8"/>
  <c r="AN869" i="8" s="1"/>
  <c r="AM958" i="8"/>
  <c r="AN958" i="8" s="1"/>
  <c r="AM756" i="8"/>
  <c r="AN756" i="8" s="1"/>
  <c r="AM889" i="8"/>
  <c r="AN889" i="8" s="1"/>
  <c r="AM101" i="8"/>
  <c r="AN101" i="8" s="1"/>
  <c r="AM43" i="8"/>
  <c r="AN43" i="8" s="1"/>
  <c r="AM79" i="8"/>
  <c r="AN79" i="8" s="1"/>
  <c r="AM310" i="8"/>
  <c r="AN310" i="8" s="1"/>
  <c r="AM105" i="8"/>
  <c r="AN105" i="8" s="1"/>
  <c r="AM551" i="8"/>
  <c r="AN551" i="8" s="1"/>
  <c r="AM903" i="8"/>
  <c r="AN903" i="8" s="1"/>
  <c r="AM544" i="8"/>
  <c r="AN544" i="8" s="1"/>
  <c r="AM123" i="8"/>
  <c r="AN123" i="8" s="1"/>
  <c r="AM416" i="8"/>
  <c r="AN416" i="8" s="1"/>
  <c r="AM374" i="8"/>
  <c r="AN374" i="8" s="1"/>
  <c r="AM513" i="8"/>
  <c r="AN513" i="8" s="1"/>
  <c r="AM754" i="8"/>
  <c r="AN754" i="8" s="1"/>
  <c r="AM478" i="8"/>
  <c r="AN478" i="8" s="1"/>
  <c r="AM627" i="8"/>
  <c r="AN627" i="8" s="1"/>
  <c r="AM786" i="8"/>
  <c r="AN786" i="8" s="1"/>
  <c r="AM939" i="8"/>
  <c r="AN939" i="8" s="1"/>
  <c r="AM435" i="8"/>
  <c r="AN435" i="8" s="1"/>
  <c r="AM743" i="8"/>
  <c r="AN743" i="8" s="1"/>
  <c r="AM342" i="8"/>
  <c r="AN342" i="8" s="1"/>
  <c r="AM65" i="8"/>
  <c r="AN65" i="8" s="1"/>
  <c r="AM628" i="8"/>
  <c r="AN628" i="8" s="1"/>
  <c r="AM935" i="8"/>
  <c r="AN935" i="8" s="1"/>
  <c r="AM700" i="8"/>
  <c r="AN700" i="8" s="1"/>
  <c r="AM339" i="8"/>
  <c r="AN339" i="8" s="1"/>
  <c r="AM934" i="8"/>
  <c r="AN934" i="8" s="1"/>
  <c r="AM689" i="8"/>
  <c r="AN689" i="8" s="1"/>
  <c r="AM816" i="8"/>
  <c r="AN816" i="8" s="1"/>
  <c r="AM888" i="8"/>
  <c r="AN888" i="8" s="1"/>
  <c r="AM17" i="8"/>
  <c r="AN17" i="8" s="1"/>
  <c r="AN581" i="8"/>
  <c r="AN228" i="8"/>
  <c r="AN558" i="8"/>
  <c r="AN12" i="8"/>
  <c r="AM701" i="8"/>
  <c r="AN701" i="8" s="1"/>
  <c r="AM855" i="8"/>
  <c r="AN855" i="8" s="1"/>
  <c r="AM672" i="8"/>
  <c r="AN672" i="8" s="1"/>
  <c r="AM460" i="8"/>
  <c r="AN460" i="8" s="1"/>
  <c r="AN975" i="8"/>
  <c r="T32" i="4"/>
  <c r="X32" i="4" s="1"/>
  <c r="M23" i="7"/>
  <c r="R31" i="3" s="1"/>
  <c r="AC31" i="3" s="1"/>
  <c r="AN711" i="8"/>
  <c r="AN225" i="8"/>
  <c r="AN563" i="8"/>
  <c r="AM572" i="8"/>
  <c r="AN572" i="8" s="1"/>
  <c r="AM104" i="8"/>
  <c r="AN104" i="8" s="1"/>
  <c r="AM233" i="8"/>
  <c r="AN233" i="8" s="1"/>
  <c r="AM653" i="8"/>
  <c r="AN653" i="8" s="1"/>
  <c r="AN75" i="8"/>
  <c r="AM825" i="8"/>
  <c r="AN825" i="8" s="1"/>
  <c r="AM61" i="8"/>
  <c r="AN61" i="8" s="1"/>
  <c r="AM29" i="8"/>
  <c r="AN29" i="8" s="1"/>
  <c r="AM92" i="8"/>
  <c r="AN92" i="8" s="1"/>
  <c r="AM125" i="8"/>
  <c r="AN125" i="8" s="1"/>
  <c r="AM388" i="8"/>
  <c r="AN388" i="8" s="1"/>
  <c r="AM459" i="8"/>
  <c r="AN459" i="8" s="1"/>
  <c r="AM141" i="8"/>
  <c r="AN141" i="8" s="1"/>
  <c r="AM330" i="8"/>
  <c r="AN330" i="8" s="1"/>
  <c r="AM831" i="8"/>
  <c r="AN831" i="8" s="1"/>
  <c r="AM365" i="8"/>
  <c r="AN365" i="8" s="1"/>
  <c r="AM596" i="8"/>
  <c r="AN596" i="8" s="1"/>
  <c r="AN198" i="8"/>
  <c r="AN336" i="8"/>
  <c r="AN680" i="8"/>
  <c r="AM14" i="8"/>
  <c r="AN14" i="8" s="1"/>
  <c r="AM35" i="8"/>
  <c r="AN35" i="8" s="1"/>
  <c r="AM433" i="8"/>
  <c r="AN433" i="8" s="1"/>
  <c r="AM171" i="8"/>
  <c r="AN171" i="8" s="1"/>
  <c r="AN876" i="8"/>
  <c r="AN690" i="8"/>
  <c r="AN429" i="8"/>
  <c r="AN25" i="8"/>
  <c r="AM197" i="8"/>
  <c r="AN197" i="8" s="1"/>
  <c r="AN981" i="8"/>
  <c r="AM76" i="8"/>
  <c r="AN76" i="8" s="1"/>
  <c r="AM207" i="8"/>
  <c r="AN207" i="8" s="1"/>
  <c r="AM463" i="8"/>
  <c r="AN463" i="8" s="1"/>
  <c r="AM828" i="8"/>
  <c r="AN828" i="8" s="1"/>
  <c r="AM969" i="8"/>
  <c r="AN969" i="8" s="1"/>
  <c r="AM20" i="8"/>
  <c r="AN20" i="8" s="1"/>
  <c r="AM718" i="8"/>
  <c r="AN718" i="8" s="1"/>
  <c r="AM500" i="8"/>
  <c r="AN500" i="8" s="1"/>
  <c r="AM702" i="8"/>
  <c r="AN702" i="8" s="1"/>
  <c r="AM248" i="8"/>
  <c r="AN248" i="8" s="1"/>
  <c r="AM257" i="8"/>
  <c r="AN257" i="8" s="1"/>
  <c r="AM615" i="8"/>
  <c r="AN615" i="8" s="1"/>
  <c r="AM236" i="8"/>
  <c r="AN236" i="8" s="1"/>
  <c r="AM554" i="8"/>
  <c r="AN554" i="8" s="1"/>
  <c r="AM571" i="8"/>
  <c r="AN571" i="8" s="1"/>
  <c r="AM740" i="8"/>
  <c r="AN740" i="8" s="1"/>
  <c r="AM728" i="8"/>
  <c r="AN728" i="8" s="1"/>
  <c r="AM962" i="8"/>
  <c r="AN962" i="8" s="1"/>
  <c r="AN668" i="8"/>
  <c r="AN983" i="8"/>
  <c r="AM829" i="8"/>
  <c r="AN829" i="8" s="1"/>
  <c r="AM328" i="8"/>
  <c r="AN328" i="8" s="1"/>
  <c r="AM45" i="8"/>
  <c r="AN45" i="8" s="1"/>
  <c r="AM521" i="8"/>
  <c r="AN521" i="8" s="1"/>
  <c r="AM543" i="8"/>
  <c r="AN543" i="8" s="1"/>
  <c r="AM871" i="8"/>
  <c r="AN871" i="8" s="1"/>
  <c r="AM150" i="8"/>
  <c r="AN150" i="8" s="1"/>
  <c r="AM83" i="8"/>
  <c r="AN83" i="8" s="1"/>
  <c r="AN738" i="8"/>
  <c r="AM956" i="8"/>
  <c r="AN956" i="8" s="1"/>
  <c r="AM361" i="8"/>
  <c r="AN361" i="8" s="1"/>
  <c r="AM178" i="8"/>
  <c r="AN178" i="8" s="1"/>
  <c r="AA5" i="8"/>
  <c r="AM937" i="8"/>
  <c r="AN937" i="8" s="1"/>
  <c r="AM652" i="8"/>
  <c r="AN652" i="8" s="1"/>
  <c r="AM262" i="8"/>
  <c r="AN262" i="8" s="1"/>
  <c r="AM120" i="8"/>
  <c r="AN120" i="8" s="1"/>
  <c r="AM917" i="8"/>
  <c r="AN917" i="8" s="1"/>
  <c r="AM621" i="8"/>
  <c r="AN621" i="8" s="1"/>
  <c r="AM494" i="8"/>
  <c r="AN494" i="8" s="1"/>
  <c r="AM195" i="8"/>
  <c r="AN195" i="8" s="1"/>
  <c r="AM151" i="8"/>
  <c r="AN151" i="8" s="1"/>
  <c r="AM142" i="8"/>
  <c r="AN142" i="8" s="1"/>
  <c r="AM219" i="8"/>
  <c r="AN219" i="8" s="1"/>
  <c r="AM261" i="8"/>
  <c r="AN261" i="8" s="1"/>
  <c r="AM246" i="8"/>
  <c r="AN246" i="8" s="1"/>
  <c r="AM489" i="8"/>
  <c r="AN489" i="8" s="1"/>
  <c r="AM492" i="8"/>
  <c r="AN492" i="8" s="1"/>
  <c r="AM561" i="8"/>
  <c r="AN561" i="8" s="1"/>
  <c r="AM566" i="8"/>
  <c r="AN566" i="8" s="1"/>
  <c r="AM722" i="8"/>
  <c r="AN722" i="8" s="1"/>
  <c r="AM763" i="8"/>
  <c r="AN763" i="8" s="1"/>
  <c r="AM100" i="8"/>
  <c r="AN100" i="8" s="1"/>
  <c r="AM637" i="8"/>
  <c r="AN637" i="8" s="1"/>
  <c r="AM710" i="8"/>
  <c r="AN710" i="8" s="1"/>
  <c r="AM877" i="8"/>
  <c r="AN877" i="8" s="1"/>
  <c r="AM912" i="8"/>
  <c r="AN912" i="8" s="1"/>
  <c r="AM1002" i="8"/>
  <c r="AN1002" i="8" s="1"/>
  <c r="AM38" i="8"/>
  <c r="AN38" i="8" s="1"/>
  <c r="AM118" i="8"/>
  <c r="AN118" i="8" s="1"/>
  <c r="AM174" i="8"/>
  <c r="AN174" i="8" s="1"/>
  <c r="AM284" i="8"/>
  <c r="AN284" i="8" s="1"/>
  <c r="AM290" i="8"/>
  <c r="AN290" i="8" s="1"/>
  <c r="AM410" i="8"/>
  <c r="AN410" i="8" s="1"/>
  <c r="AM424" i="8"/>
  <c r="AN424" i="8" s="1"/>
  <c r="AM565" i="8"/>
  <c r="AN565" i="8" s="1"/>
  <c r="AM650" i="8"/>
  <c r="AN650" i="8" s="1"/>
  <c r="AM713" i="8"/>
  <c r="AN713" i="8" s="1"/>
  <c r="AM729" i="8"/>
  <c r="AN729" i="8" s="1"/>
  <c r="AM778" i="8"/>
  <c r="AN778" i="8" s="1"/>
  <c r="AM873" i="8"/>
  <c r="AN873" i="8" s="1"/>
  <c r="AM906" i="8"/>
  <c r="AN906" i="8" s="1"/>
  <c r="AM1001" i="8"/>
  <c r="AN1001" i="8" s="1"/>
  <c r="AM44" i="8"/>
  <c r="AN44" i="8" s="1"/>
  <c r="AM49" i="8"/>
  <c r="AN49" i="8" s="1"/>
  <c r="AM324" i="8"/>
  <c r="AN324" i="8" s="1"/>
  <c r="AM684" i="8"/>
  <c r="AN684" i="8" s="1"/>
  <c r="AM865" i="8"/>
  <c r="AN865" i="8" s="1"/>
  <c r="AM959" i="8"/>
  <c r="AN959" i="8" s="1"/>
  <c r="AM238" i="8"/>
  <c r="AN238" i="8" s="1"/>
  <c r="AM37" i="8"/>
  <c r="AN37" i="8" s="1"/>
  <c r="AM872" i="8"/>
  <c r="AN872" i="8" s="1"/>
  <c r="AM771" i="8"/>
  <c r="AN771" i="8" s="1"/>
  <c r="AM431" i="8"/>
  <c r="AN431" i="8" s="1"/>
  <c r="AM856" i="8"/>
  <c r="AN856" i="8" s="1"/>
  <c r="AM634" i="8"/>
  <c r="AN634" i="8" s="1"/>
  <c r="AM227" i="8"/>
  <c r="AN227" i="8" s="1"/>
  <c r="AM539" i="8"/>
  <c r="AN539" i="8" s="1"/>
  <c r="AM296" i="8"/>
  <c r="AN296" i="8" s="1"/>
  <c r="AM165" i="8"/>
  <c r="AN165" i="8" s="1"/>
  <c r="L30" i="7"/>
  <c r="Q38" i="3" s="1"/>
  <c r="Z39" i="4"/>
  <c r="L16" i="7"/>
  <c r="Q24" i="3" s="1"/>
  <c r="Z25" i="4"/>
  <c r="L29" i="7"/>
  <c r="Q37" i="3" s="1"/>
  <c r="Z38" i="4"/>
  <c r="T33" i="4"/>
  <c r="X33" i="4" s="1"/>
  <c r="M24" i="7"/>
  <c r="R32" i="3" s="1"/>
  <c r="AC32" i="3" s="1"/>
  <c r="AM8" i="8"/>
  <c r="AN8" i="8" s="1"/>
  <c r="AM835" i="8"/>
  <c r="AN835" i="8" s="1"/>
  <c r="AM267" i="8"/>
  <c r="AN267" i="8" s="1"/>
  <c r="AM215" i="8"/>
  <c r="AN215" i="8" s="1"/>
  <c r="L21" i="7"/>
  <c r="Q29" i="3" s="1"/>
  <c r="Z30" i="4"/>
  <c r="AM883" i="8"/>
  <c r="AN883" i="8" s="1"/>
  <c r="AM562" i="8"/>
  <c r="AN562" i="8" s="1"/>
  <c r="AM358" i="8"/>
  <c r="AN358" i="8" s="1"/>
  <c r="AM180" i="8"/>
  <c r="AN180" i="8" s="1"/>
  <c r="AM50" i="8"/>
  <c r="AN50" i="8" s="1"/>
  <c r="AM231" i="8"/>
  <c r="AN231" i="8" s="1"/>
  <c r="AM177" i="8"/>
  <c r="AN177" i="8" s="1"/>
  <c r="AM598" i="8"/>
  <c r="AN598" i="8" s="1"/>
  <c r="AM671" i="8"/>
  <c r="AN671" i="8" s="1"/>
  <c r="AM735" i="8"/>
  <c r="AN735" i="8" s="1"/>
  <c r="AM928" i="8"/>
  <c r="AN928" i="8" s="1"/>
  <c r="AM375" i="8"/>
  <c r="AN375" i="8" s="1"/>
  <c r="AM411" i="8"/>
  <c r="AN411" i="8" s="1"/>
  <c r="AM28" i="8"/>
  <c r="AN28" i="8" s="1"/>
  <c r="AM116" i="8"/>
  <c r="AN116" i="8" s="1"/>
  <c r="AM337" i="8"/>
  <c r="AN337" i="8" s="1"/>
  <c r="AM280" i="8"/>
  <c r="AN280" i="8" s="1"/>
  <c r="AM406" i="8"/>
  <c r="AN406" i="8" s="1"/>
  <c r="AM555" i="8"/>
  <c r="AN555" i="8" s="1"/>
  <c r="AM709" i="8"/>
  <c r="AN709" i="8" s="1"/>
  <c r="AM841" i="8"/>
  <c r="AN841" i="8" s="1"/>
  <c r="AM91" i="8"/>
  <c r="AN91" i="8" s="1"/>
  <c r="AM301" i="8"/>
  <c r="AN301" i="8" s="1"/>
  <c r="AM208" i="8"/>
  <c r="AN208" i="8" s="1"/>
  <c r="AM316" i="8"/>
  <c r="AN316" i="8" s="1"/>
  <c r="AM322" i="8"/>
  <c r="AN322" i="8" s="1"/>
  <c r="AM442" i="8"/>
  <c r="AN442" i="8" s="1"/>
  <c r="AM456" i="8"/>
  <c r="AN456" i="8" s="1"/>
  <c r="AM517" i="8"/>
  <c r="AN517" i="8" s="1"/>
  <c r="AM603" i="8"/>
  <c r="AN603" i="8" s="1"/>
  <c r="AM676" i="8"/>
  <c r="AN676" i="8" s="1"/>
  <c r="AM772" i="8"/>
  <c r="AN772" i="8" s="1"/>
  <c r="AM827" i="8"/>
  <c r="AN827" i="8" s="1"/>
  <c r="AM902" i="8"/>
  <c r="AN902" i="8" s="1"/>
  <c r="AM972" i="8"/>
  <c r="AN972" i="8" s="1"/>
  <c r="AM1003" i="8"/>
  <c r="AN1003" i="8" s="1"/>
  <c r="AM131" i="8"/>
  <c r="AN131" i="8" s="1"/>
  <c r="AM243" i="8"/>
  <c r="AN243" i="8" s="1"/>
  <c r="AM491" i="8"/>
  <c r="AN491" i="8" s="1"/>
  <c r="AM660" i="8"/>
  <c r="AN660" i="8" s="1"/>
  <c r="AM716" i="8"/>
  <c r="AN716" i="8" s="1"/>
  <c r="AM844" i="8"/>
  <c r="AN844" i="8" s="1"/>
  <c r="AM712" i="8"/>
  <c r="AN712" i="8" s="1"/>
  <c r="AM242" i="8"/>
  <c r="AN242" i="8" s="1"/>
  <c r="AM47" i="8"/>
  <c r="AN47" i="8" s="1"/>
  <c r="AM843" i="8"/>
  <c r="AN843" i="8" s="1"/>
  <c r="AM583" i="8"/>
  <c r="AN583" i="8" s="1"/>
  <c r="AM344" i="8"/>
  <c r="AN344" i="8" s="1"/>
  <c r="Y181" i="8"/>
  <c r="Y46" i="8"/>
  <c r="Y19" i="8"/>
  <c r="Y9" i="8"/>
  <c r="Y41" i="8"/>
  <c r="Y25" i="8"/>
  <c r="Y23" i="8"/>
  <c r="Y33" i="8"/>
  <c r="Y14" i="8"/>
  <c r="Y197" i="8"/>
  <c r="Y11" i="8"/>
  <c r="Y31" i="8"/>
  <c r="Y238" i="8"/>
  <c r="Y51" i="8"/>
  <c r="Y84" i="8"/>
  <c r="Y148" i="8"/>
  <c r="Y164" i="8"/>
  <c r="Y16" i="8"/>
  <c r="Y125" i="8"/>
  <c r="Y18" i="8"/>
  <c r="Y20" i="8"/>
  <c r="Y1001" i="8"/>
  <c r="Y999" i="8"/>
  <c r="Y1005" i="8"/>
  <c r="Y948" i="8"/>
  <c r="Y955" i="8"/>
  <c r="Y926" i="8"/>
  <c r="Y929" i="8"/>
  <c r="Y961" i="8"/>
  <c r="Y973" i="8"/>
  <c r="Y907" i="8"/>
  <c r="Y970" i="8"/>
  <c r="Y899" i="8"/>
  <c r="Y893" i="8"/>
  <c r="Y900" i="8"/>
  <c r="Y925" i="8"/>
  <c r="Y898" i="8"/>
  <c r="Y857" i="8"/>
  <c r="Y851" i="8"/>
  <c r="Y839" i="8"/>
  <c r="Y840" i="8"/>
  <c r="Y797" i="8"/>
  <c r="Y830" i="8"/>
  <c r="Y827" i="8"/>
  <c r="Y803" i="8"/>
  <c r="Y833" i="8"/>
  <c r="Y779" i="8"/>
  <c r="Y747" i="8"/>
  <c r="Y825" i="8"/>
  <c r="Y822" i="8"/>
  <c r="Y757" i="8"/>
  <c r="Y724" i="8"/>
  <c r="Y744" i="8"/>
  <c r="Y765" i="8"/>
  <c r="Y730" i="8"/>
  <c r="Y703" i="8"/>
  <c r="Y671" i="8"/>
  <c r="Y769" i="8"/>
  <c r="Y692" i="8"/>
  <c r="Y660" i="8"/>
  <c r="Y713" i="8"/>
  <c r="Y702" i="8"/>
  <c r="Y698" i="8"/>
  <c r="Y638" i="8"/>
  <c r="Y658" i="8"/>
  <c r="Y639" i="8"/>
  <c r="Y607" i="8"/>
  <c r="Y575" i="8"/>
  <c r="Y627" i="8"/>
  <c r="Y633" i="8"/>
  <c r="Y584" i="8"/>
  <c r="Y644" i="8"/>
  <c r="Y589" i="8"/>
  <c r="Y632" i="8"/>
  <c r="Y549" i="8"/>
  <c r="Y635" i="8"/>
  <c r="Y550" i="8"/>
  <c r="Y518" i="8"/>
  <c r="Y515" i="8"/>
  <c r="Y566" i="8"/>
  <c r="Y491" i="8"/>
  <c r="Y509" i="8"/>
  <c r="Y511" i="8"/>
  <c r="Y520" i="8"/>
  <c r="Y494" i="8"/>
  <c r="Y453" i="8"/>
  <c r="Y421" i="8"/>
  <c r="Y484" i="8"/>
  <c r="Y450" i="8"/>
  <c r="Y418" i="8"/>
  <c r="Y386" i="8"/>
  <c r="Y354" i="8"/>
  <c r="Y496" i="8"/>
  <c r="Y451" i="8"/>
  <c r="Y419" i="8"/>
  <c r="Y387" i="8"/>
  <c r="Y516" i="8"/>
  <c r="Y456" i="8"/>
  <c r="Y424" i="8"/>
  <c r="Y392" i="8"/>
  <c r="Y345" i="8"/>
  <c r="Y323" i="8"/>
  <c r="Y291" i="8"/>
  <c r="Y259" i="8"/>
  <c r="Y359" i="8"/>
  <c r="Y320" i="8"/>
  <c r="Y288" i="8"/>
  <c r="Y256" i="8"/>
  <c r="Y347" i="8"/>
  <c r="Y990" i="8"/>
  <c r="Y988" i="8"/>
  <c r="Y978" i="8"/>
  <c r="Y940" i="8"/>
  <c r="Y995" i="8"/>
  <c r="Y972" i="8"/>
  <c r="Y932" i="8"/>
  <c r="Y943" i="8"/>
  <c r="Y957" i="8"/>
  <c r="Y894" i="8"/>
  <c r="Y896" i="8"/>
  <c r="Y877" i="8"/>
  <c r="Y878" i="8"/>
  <c r="Y864" i="8"/>
  <c r="Y875" i="8"/>
  <c r="Y874" i="8"/>
  <c r="Y848" i="8"/>
  <c r="Y832" i="8"/>
  <c r="Y909" i="8"/>
  <c r="Y799" i="8"/>
  <c r="Y855" i="8"/>
  <c r="Y884" i="8"/>
  <c r="Y788" i="8"/>
  <c r="Y751" i="8"/>
  <c r="Y817" i="8"/>
  <c r="Y781" i="8"/>
  <c r="Y741" i="8"/>
  <c r="Y761" i="8"/>
  <c r="Y785" i="8"/>
  <c r="Y737" i="8"/>
  <c r="Y707" i="8"/>
  <c r="Y667" i="8"/>
  <c r="Y716" i="8"/>
  <c r="Y680" i="8"/>
  <c r="Y770" i="8"/>
  <c r="Y693" i="8"/>
  <c r="Y673" i="8"/>
  <c r="Y642" i="8"/>
  <c r="Y694" i="8"/>
  <c r="Y623" i="8"/>
  <c r="Y595" i="8"/>
  <c r="Y657" i="8"/>
  <c r="Y651" i="8"/>
  <c r="Y592" i="8"/>
  <c r="Y653" i="8"/>
  <c r="Y585" i="8"/>
  <c r="Y598" i="8"/>
  <c r="Y537" i="8"/>
  <c r="Y576" i="8"/>
  <c r="Y530" i="8"/>
  <c r="Y594" i="8"/>
  <c r="Y572" i="8"/>
  <c r="Y487" i="8"/>
  <c r="Y490" i="8"/>
  <c r="Y560" i="8"/>
  <c r="Y590" i="8"/>
  <c r="Y465" i="8"/>
  <c r="Y429" i="8"/>
  <c r="Y485" i="8"/>
  <c r="Y446" i="8"/>
  <c r="Y410" i="8"/>
  <c r="Y374" i="8"/>
  <c r="Y505" i="8"/>
  <c r="Y463" i="8"/>
  <c r="Y427" i="8"/>
  <c r="Y391" i="8"/>
  <c r="Y489" i="8"/>
  <c r="Y448" i="8"/>
  <c r="Y412" i="8"/>
  <c r="Y376" i="8"/>
  <c r="Y335" i="8"/>
  <c r="Y299" i="8"/>
  <c r="Y263" i="8"/>
  <c r="Y348" i="8"/>
  <c r="Y312" i="8"/>
  <c r="Y276" i="8"/>
  <c r="Y369" i="8"/>
  <c r="Y325" i="8"/>
  <c r="Y293" i="8"/>
  <c r="Y261" i="8"/>
  <c r="Y254" i="8"/>
  <c r="Y206" i="8"/>
  <c r="Y208" i="8"/>
  <c r="Y174" i="8"/>
  <c r="Y230" i="8"/>
  <c r="Y310" i="8"/>
  <c r="Y199" i="8"/>
  <c r="Y330" i="8"/>
  <c r="Y211" i="8"/>
  <c r="Y200" i="8"/>
  <c r="Y168" i="8"/>
  <c r="Y134" i="8"/>
  <c r="Y228" i="8"/>
  <c r="Y157" i="8"/>
  <c r="Y114" i="8"/>
  <c r="Y98" i="8"/>
  <c r="Y130" i="8"/>
  <c r="Y154" i="8"/>
  <c r="Y201" i="8"/>
  <c r="Y126" i="8"/>
  <c r="Y109" i="8"/>
  <c r="Y93" i="8"/>
  <c r="Y64" i="8"/>
  <c r="Y160" i="8"/>
  <c r="Y44" i="8"/>
  <c r="Y67" i="8"/>
  <c r="Y24" i="8"/>
  <c r="Y68" i="8"/>
  <c r="Y42" i="8"/>
  <c r="Y993" i="8"/>
  <c r="Y983" i="8"/>
  <c r="Y992" i="8"/>
  <c r="Y989" i="8"/>
  <c r="Y950" i="8"/>
  <c r="Y939" i="8"/>
  <c r="Y944" i="8"/>
  <c r="Y962" i="8"/>
  <c r="Y923" i="8"/>
  <c r="Y935" i="8"/>
  <c r="Y924" i="8"/>
  <c r="Y853" i="8"/>
  <c r="Y854" i="8"/>
  <c r="Y881" i="8"/>
  <c r="Y903" i="8"/>
  <c r="Y836" i="8"/>
  <c r="Y815" i="8"/>
  <c r="Y813" i="8"/>
  <c r="Y843" i="8"/>
  <c r="Y834" i="8"/>
  <c r="Y808" i="8"/>
  <c r="Y812" i="8"/>
  <c r="Y771" i="8"/>
  <c r="Y838" i="8"/>
  <c r="Y787" i="8"/>
  <c r="Y773" i="8"/>
  <c r="Y732" i="8"/>
  <c r="Y745" i="8"/>
  <c r="Y764" i="8"/>
  <c r="Y790" i="8"/>
  <c r="Y691" i="8"/>
  <c r="Y753" i="8"/>
  <c r="Y704" i="8"/>
  <c r="Y668" i="8"/>
  <c r="Y717" i="8"/>
  <c r="Y666" i="8"/>
  <c r="Y678" i="8"/>
  <c r="Y626" i="8"/>
  <c r="Y669" i="8"/>
  <c r="Y636" i="8"/>
  <c r="Y583" i="8"/>
  <c r="Y628" i="8"/>
  <c r="Y612" i="8"/>
  <c r="Y662" i="8"/>
  <c r="Y609" i="8"/>
  <c r="Y573" i="8"/>
  <c r="Y564" i="8"/>
  <c r="Y586" i="8"/>
  <c r="Y554" i="8"/>
  <c r="Y514" i="8"/>
  <c r="Y504" i="8"/>
  <c r="Y539" i="8"/>
  <c r="Y548" i="8"/>
  <c r="Y543" i="8"/>
  <c r="Y536" i="8"/>
  <c r="Y529" i="8"/>
  <c r="Y449" i="8"/>
  <c r="Y413" i="8"/>
  <c r="Y470" i="8"/>
  <c r="Y434" i="8"/>
  <c r="Y398" i="8"/>
  <c r="Y362" i="8"/>
  <c r="Y482" i="8"/>
  <c r="Y447" i="8"/>
  <c r="Y411" i="8"/>
  <c r="Y375" i="8"/>
  <c r="Y472" i="8"/>
  <c r="Y436" i="8"/>
  <c r="Y400" i="8"/>
  <c r="Y361" i="8"/>
  <c r="Y319" i="8"/>
  <c r="Y283" i="8"/>
  <c r="Y349" i="8"/>
  <c r="Y336" i="8"/>
  <c r="Y300" i="8"/>
  <c r="Y264" i="8"/>
  <c r="Y974" i="8"/>
  <c r="Y1002" i="8"/>
  <c r="Y956" i="8"/>
  <c r="Y958" i="8"/>
  <c r="Y969" i="8"/>
  <c r="Y930" i="8"/>
  <c r="Y952" i="8"/>
  <c r="Y921" i="8"/>
  <c r="Y885" i="8"/>
  <c r="Y862" i="8"/>
  <c r="Y860" i="8"/>
  <c r="Y887" i="8"/>
  <c r="Y823" i="8"/>
  <c r="Y805" i="8"/>
  <c r="Y804" i="8"/>
  <c r="Y826" i="8"/>
  <c r="Y807" i="8"/>
  <c r="Y755" i="8"/>
  <c r="Y791" i="8"/>
  <c r="Y758" i="8"/>
  <c r="Y762" i="8"/>
  <c r="Y766" i="8"/>
  <c r="Y719" i="8"/>
  <c r="Y675" i="8"/>
  <c r="Y708" i="8"/>
  <c r="Y656" i="8"/>
  <c r="Y697" i="8"/>
  <c r="Y686" i="8"/>
  <c r="Y618" i="8"/>
  <c r="Y624" i="8"/>
  <c r="Y587" i="8"/>
  <c r="Y616" i="8"/>
  <c r="Y596" i="8"/>
  <c r="Y613" i="8"/>
  <c r="Y565" i="8"/>
  <c r="Y541" i="8"/>
  <c r="Y558" i="8"/>
  <c r="Y506" i="8"/>
  <c r="Y493" i="8"/>
  <c r="Y556" i="8"/>
  <c r="Y531" i="8"/>
  <c r="Y499" i="8"/>
  <c r="Y457" i="8"/>
  <c r="Y405" i="8"/>
  <c r="Y454" i="8"/>
  <c r="Y402" i="8"/>
  <c r="Y350" i="8"/>
  <c r="Y467" i="8"/>
  <c r="Y415" i="8"/>
  <c r="Y367" i="8"/>
  <c r="Y452" i="8"/>
  <c r="Y404" i="8"/>
  <c r="Y355" i="8"/>
  <c r="Y303" i="8"/>
  <c r="Y365" i="8"/>
  <c r="Y328" i="8"/>
  <c r="Y280" i="8"/>
  <c r="Y363" i="8"/>
  <c r="Y313" i="8"/>
  <c r="Y277" i="8"/>
  <c r="Y381" i="8"/>
  <c r="Y213" i="8"/>
  <c r="Y233" i="8"/>
  <c r="Y170" i="8"/>
  <c r="Y222" i="8"/>
  <c r="Y241" i="8"/>
  <c r="Y183" i="8"/>
  <c r="Y223" i="8"/>
  <c r="Y244" i="8"/>
  <c r="Y172" i="8"/>
  <c r="Y356" i="8"/>
  <c r="Y247" i="8"/>
  <c r="Y124" i="8"/>
  <c r="Y106" i="8"/>
  <c r="Y205" i="8"/>
  <c r="Y162" i="8"/>
  <c r="Y76" i="8"/>
  <c r="Y123" i="8"/>
  <c r="Y105" i="8"/>
  <c r="Y87" i="8"/>
  <c r="Y150" i="8"/>
  <c r="Y69" i="8"/>
  <c r="Y78" i="8"/>
  <c r="Y27" i="8"/>
  <c r="Y61" i="8"/>
  <c r="Y28" i="8"/>
  <c r="Y985" i="8"/>
  <c r="Y994" i="8"/>
  <c r="Y967" i="8"/>
  <c r="Y959" i="8"/>
  <c r="Y949" i="8"/>
  <c r="Y933" i="8"/>
  <c r="Y920" i="8"/>
  <c r="Y911" i="8"/>
  <c r="Y869" i="8"/>
  <c r="Y846" i="8"/>
  <c r="Y895" i="8"/>
  <c r="Y858" i="8"/>
  <c r="Y889" i="8"/>
  <c r="Y801" i="8"/>
  <c r="Y798" i="8"/>
  <c r="Y802" i="8"/>
  <c r="Y794" i="8"/>
  <c r="Y743" i="8"/>
  <c r="Y820" i="8"/>
  <c r="Y756" i="8"/>
  <c r="Y760" i="8"/>
  <c r="Y750" i="8"/>
  <c r="Y715" i="8"/>
  <c r="Y663" i="8"/>
  <c r="Y700" i="8"/>
  <c r="Y789" i="8"/>
  <c r="Y689" i="8"/>
  <c r="Y670" i="8"/>
  <c r="Y714" i="8"/>
  <c r="Y621" i="8"/>
  <c r="Y579" i="8"/>
  <c r="Y723" i="8"/>
  <c r="Y588" i="8"/>
  <c r="Y605" i="8"/>
  <c r="Y602" i="8"/>
  <c r="Y533" i="8"/>
  <c r="Y546" i="8"/>
  <c r="Y502" i="8"/>
  <c r="Y555" i="8"/>
  <c r="Y540" i="8"/>
  <c r="Y495" i="8"/>
  <c r="Y582" i="8"/>
  <c r="Y445" i="8"/>
  <c r="Y508" i="8"/>
  <c r="Y442" i="8"/>
  <c r="Y394" i="8"/>
  <c r="Y346" i="8"/>
  <c r="Y459" i="8"/>
  <c r="Y407" i="8"/>
  <c r="Y574" i="8"/>
  <c r="Y444" i="8"/>
  <c r="Y396" i="8"/>
  <c r="Y343" i="8"/>
  <c r="Y295" i="8"/>
  <c r="Y401" i="8"/>
  <c r="Y1004" i="8"/>
  <c r="Y997" i="8"/>
  <c r="Y987" i="8"/>
  <c r="Y918" i="8"/>
  <c r="Y965" i="8"/>
  <c r="Y936" i="8"/>
  <c r="Y910" i="8"/>
  <c r="Y890" i="8"/>
  <c r="Y845" i="8"/>
  <c r="Y908" i="8"/>
  <c r="Y873" i="8"/>
  <c r="Y879" i="8"/>
  <c r="Y844" i="8"/>
  <c r="Y867" i="8"/>
  <c r="Y829" i="8"/>
  <c r="Y841" i="8"/>
  <c r="Y783" i="8"/>
  <c r="Y796" i="8"/>
  <c r="Y800" i="8"/>
  <c r="Y740" i="8"/>
  <c r="Y733" i="8"/>
  <c r="Y748" i="8"/>
  <c r="Y699" i="8"/>
  <c r="Y731" i="8"/>
  <c r="Y688" i="8"/>
  <c r="Y727" i="8"/>
  <c r="Y718" i="8"/>
  <c r="Y650" i="8"/>
  <c r="Y685" i="8"/>
  <c r="Y617" i="8"/>
  <c r="Y567" i="8"/>
  <c r="Y649" i="8"/>
  <c r="Y647" i="8"/>
  <c r="Y597" i="8"/>
  <c r="Y578" i="8"/>
  <c r="Y682" i="8"/>
  <c r="Y538" i="8"/>
  <c r="Y562" i="8"/>
  <c r="Y527" i="8"/>
  <c r="Y525" i="8"/>
  <c r="Y552" i="8"/>
  <c r="Y481" i="8"/>
  <c r="Y437" i="8"/>
  <c r="Y478" i="8"/>
  <c r="Y430" i="8"/>
  <c r="Y382" i="8"/>
  <c r="Y488" i="8"/>
  <c r="Y443" i="8"/>
  <c r="Y399" i="8"/>
  <c r="Y480" i="8"/>
  <c r="Y432" i="8"/>
  <c r="Y384" i="8"/>
  <c r="Y331" i="8"/>
  <c r="Y279" i="8"/>
  <c r="Y385" i="8"/>
  <c r="Y308" i="8"/>
  <c r="Y260" i="8"/>
  <c r="Y337" i="8"/>
  <c r="Y301" i="8"/>
  <c r="Y265" i="8"/>
  <c r="Y250" i="8"/>
  <c r="Y302" i="8"/>
  <c r="Y194" i="8"/>
  <c r="Y294" i="8"/>
  <c r="Y209" i="8"/>
  <c r="Y210" i="8"/>
  <c r="Y357" i="8"/>
  <c r="Y389" i="8"/>
  <c r="Y192" i="8"/>
  <c r="Y144" i="8"/>
  <c r="Y278" i="8"/>
  <c r="Y167" i="8"/>
  <c r="Y118" i="8"/>
  <c r="Y100" i="8"/>
  <c r="Y54" i="8"/>
  <c r="Y131" i="8"/>
  <c r="Y163" i="8"/>
  <c r="Y117" i="8"/>
  <c r="Y99" i="8"/>
  <c r="Y75" i="8"/>
  <c r="Y326" i="8"/>
  <c r="Y36" i="8"/>
  <c r="Y60" i="8"/>
  <c r="Y40" i="8"/>
  <c r="Y81" i="8"/>
  <c r="Y65" i="8"/>
  <c r="Y13" i="8"/>
  <c r="Y22" i="8"/>
  <c r="Y996" i="8"/>
  <c r="Y1000" i="8"/>
  <c r="Y971" i="8"/>
  <c r="Y979" i="8"/>
  <c r="Y951" i="8"/>
  <c r="Y941" i="8"/>
  <c r="Y902" i="8"/>
  <c r="Y882" i="8"/>
  <c r="Y905" i="8"/>
  <c r="Y866" i="8"/>
  <c r="Y859" i="8"/>
  <c r="Y871" i="8"/>
  <c r="Y872" i="8"/>
  <c r="Y856" i="8"/>
  <c r="Y883" i="8"/>
  <c r="Y837" i="8"/>
  <c r="Y775" i="8"/>
  <c r="Y795" i="8"/>
  <c r="Y782" i="8"/>
  <c r="Y736" i="8"/>
  <c r="Y729" i="8"/>
  <c r="Y739" i="8"/>
  <c r="Y695" i="8"/>
  <c r="Y725" i="8"/>
  <c r="Y684" i="8"/>
  <c r="Y721" i="8"/>
  <c r="Y690" i="8"/>
  <c r="Y646" i="8"/>
  <c r="Y677" i="8"/>
  <c r="Y611" i="8"/>
  <c r="Y563" i="8"/>
  <c r="Y640" i="8"/>
  <c r="Y631" i="8"/>
  <c r="Y593" i="8"/>
  <c r="Y570" i="8"/>
  <c r="Y620" i="8"/>
  <c r="Y534" i="8"/>
  <c r="Y512" i="8"/>
  <c r="Y524" i="8"/>
  <c r="Y492" i="8"/>
  <c r="Y544" i="8"/>
  <c r="Y477" i="8"/>
  <c r="Y433" i="8"/>
  <c r="Y474" i="8"/>
  <c r="Y426" i="8"/>
  <c r="Y378" i="8"/>
  <c r="Y486" i="8"/>
  <c r="Y439" i="8"/>
  <c r="Y395" i="8"/>
  <c r="Y476" i="8"/>
  <c r="Y428" i="8"/>
  <c r="Y380" i="8"/>
  <c r="Y327" i="8"/>
  <c r="Y275" i="8"/>
  <c r="Y377" i="8"/>
  <c r="Y304" i="8"/>
  <c r="Y252" i="8"/>
  <c r="Y333" i="8"/>
  <c r="Y297" i="8"/>
  <c r="Y257" i="8"/>
  <c r="Y229" i="8"/>
  <c r="Y274" i="8"/>
  <c r="Y190" i="8"/>
  <c r="Y262" i="8"/>
  <c r="Y373" i="8"/>
  <c r="Y203" i="8"/>
  <c r="Y270" i="8"/>
  <c r="Y351" i="8"/>
  <c r="Y188" i="8"/>
  <c r="Y142" i="8"/>
  <c r="Y243" i="8"/>
  <c r="Y165" i="8"/>
  <c r="Y116" i="8"/>
  <c r="Y96" i="8"/>
  <c r="Y298" i="8"/>
  <c r="Y129" i="8"/>
  <c r="Y159" i="8"/>
  <c r="Y115" i="8"/>
  <c r="Y97" i="8"/>
  <c r="Y71" i="8"/>
  <c r="Y151" i="8"/>
  <c r="Y34" i="8"/>
  <c r="Y52" i="8"/>
  <c r="Y30" i="8"/>
  <c r="Y53" i="8"/>
  <c r="Y59" i="8"/>
  <c r="Y975" i="8"/>
  <c r="Y966" i="8"/>
  <c r="Y938" i="8"/>
  <c r="Y931" i="8"/>
  <c r="Y870" i="8"/>
  <c r="Y888" i="8"/>
  <c r="Y809" i="8"/>
  <c r="Y828" i="8"/>
  <c r="Y759" i="8"/>
  <c r="Y772" i="8"/>
  <c r="Y780" i="8"/>
  <c r="Y679" i="8"/>
  <c r="Y664" i="8"/>
  <c r="Y655" i="8"/>
  <c r="Y652" i="8"/>
  <c r="Y625" i="8"/>
  <c r="Y637" i="8"/>
  <c r="Y545" i="8"/>
  <c r="Y510" i="8"/>
  <c r="Y483" i="8"/>
  <c r="Y500" i="8"/>
  <c r="Y409" i="8"/>
  <c r="Y406" i="8"/>
  <c r="Y471" i="8"/>
  <c r="Y371" i="8"/>
  <c r="Y408" i="8"/>
  <c r="Y307" i="8"/>
  <c r="Y332" i="8"/>
  <c r="Y248" i="8"/>
  <c r="Y309" i="8"/>
  <c r="Y249" i="8"/>
  <c r="Y334" i="8"/>
  <c r="Y178" i="8"/>
  <c r="Y342" i="8"/>
  <c r="Y179" i="8"/>
  <c r="Y290" i="8"/>
  <c r="Y146" i="8"/>
  <c r="Y224" i="8"/>
  <c r="Y112" i="8"/>
  <c r="Y173" i="8"/>
  <c r="Y83" i="8"/>
  <c r="Y119" i="8"/>
  <c r="Y89" i="8"/>
  <c r="Y137" i="8"/>
  <c r="Y70" i="8"/>
  <c r="Y77" i="8"/>
  <c r="Y156" i="8"/>
  <c r="Y986" i="8"/>
  <c r="Y934" i="8"/>
  <c r="Y981" i="8"/>
  <c r="Y906" i="8"/>
  <c r="Y914" i="8"/>
  <c r="Y849" i="8"/>
  <c r="Y793" i="8"/>
  <c r="Y847" i="8"/>
  <c r="Y818" i="8"/>
  <c r="Y742" i="8"/>
  <c r="Y749" i="8"/>
  <c r="Y768" i="8"/>
  <c r="Y754" i="8"/>
  <c r="Y661" i="8"/>
  <c r="Y645" i="8"/>
  <c r="Y674" i="8"/>
  <c r="Y601" i="8"/>
  <c r="Y614" i="8"/>
  <c r="Y641" i="8"/>
  <c r="Y528" i="8"/>
  <c r="Y561" i="8"/>
  <c r="Y507" i="8"/>
  <c r="Y390" i="8"/>
  <c r="Y455" i="8"/>
  <c r="Y519" i="8"/>
  <c r="Y388" i="8"/>
  <c r="Y287" i="8"/>
  <c r="Y324" i="8"/>
  <c r="Y353" i="8"/>
  <c r="Y305" i="8"/>
  <c r="Y513" i="8"/>
  <c r="Y246" i="8"/>
  <c r="Y397" i="8"/>
  <c r="Y282" i="8"/>
  <c r="Y175" i="8"/>
  <c r="Y258" i="8"/>
  <c r="Y140" i="8"/>
  <c r="Y212" i="8"/>
  <c r="Y110" i="8"/>
  <c r="Y143" i="8"/>
  <c r="Y80" i="8"/>
  <c r="Y113" i="8"/>
  <c r="Y85" i="8"/>
  <c r="Y88" i="8"/>
  <c r="Y63" i="8"/>
  <c r="Y73" i="8"/>
  <c r="Y50" i="8"/>
  <c r="Y15" i="8"/>
  <c r="Y21" i="8"/>
  <c r="Y1006" i="8"/>
  <c r="Y984" i="8"/>
  <c r="Y954" i="8"/>
  <c r="Y912" i="8"/>
  <c r="Y922" i="8"/>
  <c r="Y916" i="8"/>
  <c r="Y865" i="8"/>
  <c r="Y835" i="8"/>
  <c r="Y821" i="8"/>
  <c r="Y792" i="8"/>
  <c r="Y728" i="8"/>
  <c r="Y734" i="8"/>
  <c r="Y722" i="8"/>
  <c r="Y709" i="8"/>
  <c r="Y634" i="8"/>
  <c r="Y603" i="8"/>
  <c r="Y608" i="8"/>
  <c r="Y581" i="8"/>
  <c r="Y619" i="8"/>
  <c r="Y503" i="8"/>
  <c r="Y559" i="8"/>
  <c r="Y473" i="8"/>
  <c r="Y466" i="8"/>
  <c r="Y370" i="8"/>
  <c r="Y435" i="8"/>
  <c r="Y468" i="8"/>
  <c r="Y372" i="8"/>
  <c r="Y271" i="8"/>
  <c r="Y316" i="8"/>
  <c r="Y364" i="8"/>
  <c r="Y289" i="8"/>
  <c r="Y314" i="8"/>
  <c r="Y242" i="8"/>
  <c r="Y322" i="8"/>
  <c r="Y245" i="8"/>
  <c r="Y239" i="8"/>
  <c r="Y204" i="8"/>
  <c r="Y138" i="8"/>
  <c r="Y185" i="8"/>
  <c r="Y108" i="8"/>
  <c r="Y220" i="8"/>
  <c r="Y171" i="8"/>
  <c r="Y111" i="8"/>
  <c r="Y79" i="8"/>
  <c r="Y72" i="8"/>
  <c r="Y43" i="8"/>
  <c r="Y45" i="8"/>
  <c r="Y998" i="8"/>
  <c r="Y976" i="8"/>
  <c r="Y942" i="8"/>
  <c r="Y904" i="8"/>
  <c r="Y919" i="8"/>
  <c r="Y901" i="8"/>
  <c r="Y850" i="8"/>
  <c r="Y928" i="8"/>
  <c r="Y819" i="8"/>
  <c r="Y784" i="8"/>
  <c r="Y738" i="8"/>
  <c r="Y726" i="8"/>
  <c r="Y720" i="8"/>
  <c r="Y705" i="8"/>
  <c r="Y630" i="8"/>
  <c r="Y599" i="8"/>
  <c r="Y604" i="8"/>
  <c r="Y577" i="8"/>
  <c r="Y606" i="8"/>
  <c r="Y501" i="8"/>
  <c r="Y551" i="8"/>
  <c r="Y469" i="8"/>
  <c r="Y462" i="8"/>
  <c r="Y366" i="8"/>
  <c r="Y431" i="8"/>
  <c r="Y464" i="8"/>
  <c r="Y368" i="8"/>
  <c r="Y267" i="8"/>
  <c r="Y296" i="8"/>
  <c r="Y352" i="8"/>
  <c r="Y285" i="8"/>
  <c r="Y286" i="8"/>
  <c r="Y237" i="8"/>
  <c r="Y251" i="8"/>
  <c r="Y240" i="8"/>
  <c r="Y231" i="8"/>
  <c r="Y196" i="8"/>
  <c r="Y136" i="8"/>
  <c r="Y161" i="8"/>
  <c r="Y104" i="8"/>
  <c r="Y193" i="8"/>
  <c r="Y166" i="8"/>
  <c r="Y107" i="8"/>
  <c r="Y55" i="8"/>
  <c r="Y66" i="8"/>
  <c r="Y37" i="8"/>
  <c r="Y152" i="8"/>
  <c r="Y8" i="8"/>
  <c r="Y39" i="8"/>
  <c r="Y74" i="8"/>
  <c r="Y29" i="8"/>
  <c r="Y982" i="8"/>
  <c r="Y964" i="8"/>
  <c r="Y937" i="8"/>
  <c r="Y915" i="8"/>
  <c r="Y913" i="8"/>
  <c r="Y876" i="8"/>
  <c r="Y831" i="8"/>
  <c r="Y814" i="8"/>
  <c r="Y811" i="8"/>
  <c r="Y810" i="8"/>
  <c r="Y776" i="8"/>
  <c r="Y752" i="8"/>
  <c r="Y712" i="8"/>
  <c r="Y701" i="8"/>
  <c r="Y622" i="8"/>
  <c r="Y591" i="8"/>
  <c r="Y600" i="8"/>
  <c r="Y569" i="8"/>
  <c r="Y568" i="8"/>
  <c r="Y498" i="8"/>
  <c r="Y535" i="8"/>
  <c r="Y461" i="8"/>
  <c r="Y458" i="8"/>
  <c r="Y358" i="8"/>
  <c r="Y423" i="8"/>
  <c r="Y460" i="8"/>
  <c r="Y360" i="8"/>
  <c r="Y255" i="8"/>
  <c r="Y292" i="8"/>
  <c r="Y341" i="8"/>
  <c r="Y281" i="8"/>
  <c r="Y225" i="8"/>
  <c r="Y202" i="8"/>
  <c r="Y236" i="8"/>
  <c r="Y235" i="8"/>
  <c r="Y227" i="8"/>
  <c r="Y184" i="8"/>
  <c r="Y338" i="8"/>
  <c r="Y153" i="8"/>
  <c r="Y102" i="8"/>
  <c r="Y169" i="8"/>
  <c r="Y155" i="8"/>
  <c r="Y103" i="8"/>
  <c r="Y216" i="8"/>
  <c r="Y62" i="8"/>
  <c r="Y35" i="8"/>
  <c r="Y49" i="8"/>
  <c r="Y977" i="8"/>
  <c r="Y1003" i="8"/>
  <c r="Y945" i="8"/>
  <c r="Y917" i="8"/>
  <c r="Y861" i="8"/>
  <c r="Y891" i="8"/>
  <c r="Y868" i="8"/>
  <c r="Y852" i="8"/>
  <c r="Y842" i="8"/>
  <c r="Y806" i="8"/>
  <c r="Y746" i="8"/>
  <c r="Y711" i="8"/>
  <c r="Y696" i="8"/>
  <c r="Y735" i="8"/>
  <c r="Y659" i="8"/>
  <c r="Y571" i="8"/>
  <c r="Y580" i="8"/>
  <c r="Y648" i="8"/>
  <c r="Y542" i="8"/>
  <c r="Y547" i="8"/>
  <c r="Y610" i="8"/>
  <c r="Y441" i="8"/>
  <c r="Y438" i="8"/>
  <c r="Y532" i="8"/>
  <c r="Y403" i="8"/>
  <c r="Y440" i="8"/>
  <c r="Y339" i="8"/>
  <c r="Y393" i="8"/>
  <c r="Y284" i="8"/>
  <c r="Y329" i="8"/>
  <c r="Y273" i="8"/>
  <c r="Y221" i="8"/>
  <c r="Y198" i="8"/>
  <c r="Y226" i="8"/>
  <c r="Y195" i="8"/>
  <c r="Y219" i="8"/>
  <c r="Y180" i="8"/>
  <c r="Y306" i="8"/>
  <c r="Y145" i="8"/>
  <c r="Y94" i="8"/>
  <c r="Y158" i="8"/>
  <c r="Y132" i="8"/>
  <c r="Y101" i="8"/>
  <c r="Y189" i="8"/>
  <c r="Y26" i="8"/>
  <c r="Y82" i="8"/>
  <c r="Y47" i="8"/>
  <c r="Y56" i="8"/>
  <c r="Y980" i="8"/>
  <c r="Y963" i="8"/>
  <c r="Y960" i="8"/>
  <c r="Y968" i="8"/>
  <c r="Y897" i="8"/>
  <c r="Y927" i="8"/>
  <c r="Y824" i="8"/>
  <c r="Y880" i="8"/>
  <c r="Y767" i="8"/>
  <c r="Y778" i="8"/>
  <c r="Y777" i="8"/>
  <c r="Y687" i="8"/>
  <c r="Y676" i="8"/>
  <c r="Y710" i="8"/>
  <c r="Y665" i="8"/>
  <c r="Y654" i="8"/>
  <c r="Y629" i="8"/>
  <c r="Y557" i="8"/>
  <c r="Y526" i="8"/>
  <c r="Y521" i="8"/>
  <c r="Y523" i="8"/>
  <c r="Y425" i="8"/>
  <c r="Y422" i="8"/>
  <c r="Y479" i="8"/>
  <c r="Y383" i="8"/>
  <c r="Y420" i="8"/>
  <c r="Y315" i="8"/>
  <c r="Y344" i="8"/>
  <c r="Y272" i="8"/>
  <c r="Y321" i="8"/>
  <c r="Y269" i="8"/>
  <c r="Y217" i="8"/>
  <c r="Y186" i="8"/>
  <c r="Y218" i="8"/>
  <c r="Y191" i="8"/>
  <c r="Y215" i="8"/>
  <c r="Y176" i="8"/>
  <c r="Y234" i="8"/>
  <c r="Y122" i="8"/>
  <c r="Y92" i="8"/>
  <c r="Y141" i="8"/>
  <c r="Y127" i="8"/>
  <c r="Y95" i="8"/>
  <c r="Y135" i="8"/>
  <c r="Y147" i="8"/>
  <c r="Y58" i="8"/>
  <c r="Y38" i="8"/>
  <c r="Y10" i="8"/>
  <c r="Y991" i="8"/>
  <c r="Y947" i="8"/>
  <c r="Y946" i="8"/>
  <c r="Y953" i="8"/>
  <c r="Y886" i="8"/>
  <c r="Y892" i="8"/>
  <c r="Y816" i="8"/>
  <c r="Y863" i="8"/>
  <c r="Y763" i="8"/>
  <c r="Y774" i="8"/>
  <c r="Y786" i="8"/>
  <c r="Y683" i="8"/>
  <c r="Y672" i="8"/>
  <c r="Y681" i="8"/>
  <c r="Y706" i="8"/>
  <c r="Y643" i="8"/>
  <c r="Y615" i="8"/>
  <c r="Y553" i="8"/>
  <c r="Y522" i="8"/>
  <c r="Y497" i="8"/>
  <c r="Y517" i="8"/>
  <c r="Y417" i="8"/>
  <c r="Y414" i="8"/>
  <c r="Y475" i="8"/>
  <c r="Y379" i="8"/>
  <c r="Y416" i="8"/>
  <c r="Y311" i="8"/>
  <c r="Y340" i="8"/>
  <c r="Y268" i="8"/>
  <c r="Y317" i="8"/>
  <c r="Y253" i="8"/>
  <c r="Y207" i="8"/>
  <c r="Y182" i="8"/>
  <c r="Y214" i="8"/>
  <c r="Y187" i="8"/>
  <c r="Y318" i="8"/>
  <c r="Y149" i="8"/>
  <c r="Y232" i="8"/>
  <c r="Y120" i="8"/>
  <c r="Y90" i="8"/>
  <c r="Y128" i="8"/>
  <c r="Y121" i="8"/>
  <c r="Y91" i="8"/>
  <c r="Y133" i="8"/>
  <c r="Y86" i="8"/>
  <c r="Y139" i="8"/>
  <c r="Y17" i="8"/>
  <c r="Y48" i="8"/>
  <c r="Y12" i="8"/>
  <c r="Y57" i="8"/>
  <c r="Y266" i="8"/>
  <c r="Y32" i="8"/>
  <c r="Y177" i="8"/>
  <c r="AM908" i="8"/>
  <c r="AN908" i="8" s="1"/>
  <c r="AM717" i="8"/>
  <c r="AN717" i="8" s="1"/>
  <c r="AM731" i="8"/>
  <c r="AN731" i="8" s="1"/>
  <c r="AM64" i="8"/>
  <c r="AN64" i="8" s="1"/>
  <c r="AM68" i="8"/>
  <c r="AN68" i="8" s="1"/>
  <c r="L8" i="7"/>
  <c r="Q16" i="3" s="1"/>
  <c r="Z17" i="4"/>
  <c r="L14" i="7"/>
  <c r="Q22" i="3" s="1"/>
  <c r="Z23" i="4"/>
  <c r="AM15" i="8"/>
  <c r="AN15" i="8" s="1"/>
  <c r="AM522" i="8"/>
  <c r="AN522" i="8" s="1"/>
  <c r="AM288" i="8"/>
  <c r="AN288" i="8" s="1"/>
  <c r="AM604" i="8"/>
  <c r="AN604" i="8" s="1"/>
  <c r="AM400" i="8"/>
  <c r="AN400" i="8" s="1"/>
  <c r="AM22" i="8"/>
  <c r="AN22" i="8" s="1"/>
  <c r="AM129" i="8"/>
  <c r="AN129" i="8" s="1"/>
  <c r="AM175" i="8"/>
  <c r="AN175" i="8" s="1"/>
  <c r="AM206" i="8"/>
  <c r="AN206" i="8" s="1"/>
  <c r="AM311" i="8"/>
  <c r="AN311" i="8" s="1"/>
  <c r="AM630" i="8"/>
  <c r="AN630" i="8" s="1"/>
  <c r="AM703" i="8"/>
  <c r="AN703" i="8" s="1"/>
  <c r="AM796" i="8"/>
  <c r="AN796" i="8" s="1"/>
  <c r="AM407" i="8"/>
  <c r="AN407" i="8" s="1"/>
  <c r="AM443" i="8"/>
  <c r="AN443" i="8" s="1"/>
  <c r="AM24" i="8"/>
  <c r="AN24" i="8" s="1"/>
  <c r="AM312" i="8"/>
  <c r="AN312" i="8" s="1"/>
  <c r="AM438" i="8"/>
  <c r="AN438" i="8" s="1"/>
  <c r="AM599" i="8"/>
  <c r="AN599" i="8" s="1"/>
  <c r="AM673" i="8"/>
  <c r="AN673" i="8" s="1"/>
  <c r="AM767" i="8"/>
  <c r="AN767" i="8" s="1"/>
  <c r="AM164" i="8"/>
  <c r="AN164" i="8" s="1"/>
  <c r="AM159" i="8"/>
  <c r="AN159" i="8" s="1"/>
  <c r="AM229" i="8"/>
  <c r="AN229" i="8" s="1"/>
  <c r="AM498" i="8"/>
  <c r="AN498" i="8" s="1"/>
  <c r="AM487" i="8"/>
  <c r="AN487" i="8" s="1"/>
  <c r="AM474" i="8"/>
  <c r="AN474" i="8" s="1"/>
  <c r="AM490" i="8"/>
  <c r="AN490" i="8" s="1"/>
  <c r="AM549" i="8"/>
  <c r="AN549" i="8" s="1"/>
  <c r="AM619" i="8"/>
  <c r="AN619" i="8" s="1"/>
  <c r="AM708" i="8"/>
  <c r="AN708" i="8" s="1"/>
  <c r="AM736" i="8"/>
  <c r="AN736" i="8" s="1"/>
  <c r="AM891" i="8"/>
  <c r="AN891" i="8" s="1"/>
  <c r="AM922" i="8"/>
  <c r="AN922" i="8" s="1"/>
  <c r="AM973" i="8"/>
  <c r="AN973" i="8" s="1"/>
  <c r="AM97" i="8"/>
  <c r="AN97" i="8" s="1"/>
  <c r="AM271" i="8"/>
  <c r="AN271" i="8" s="1"/>
  <c r="AM530" i="8"/>
  <c r="AN530" i="8" s="1"/>
  <c r="AM626" i="8"/>
  <c r="AN626" i="8" s="1"/>
  <c r="AM663" i="8"/>
  <c r="AN663" i="8" s="1"/>
  <c r="AM895" i="8"/>
  <c r="AN895" i="8" s="1"/>
  <c r="AM892" i="8"/>
  <c r="AN892" i="8" s="1"/>
  <c r="AM485" i="8"/>
  <c r="AN485" i="8" s="1"/>
  <c r="AM597" i="8"/>
  <c r="AN597" i="8" s="1"/>
  <c r="AM307" i="8"/>
  <c r="AN307" i="8" s="1"/>
  <c r="AM837" i="8"/>
  <c r="AN837" i="8" s="1"/>
  <c r="AM556" i="8"/>
  <c r="AN556" i="8" s="1"/>
  <c r="AM299" i="8"/>
  <c r="AN299" i="8" s="1"/>
  <c r="AM88" i="8"/>
  <c r="AN88" i="8" s="1"/>
  <c r="AM992" i="8"/>
  <c r="AN992" i="8" s="1"/>
  <c r="AM721" i="8"/>
  <c r="AN721" i="8" s="1"/>
  <c r="AM404" i="8"/>
  <c r="AN404" i="8" s="1"/>
  <c r="L9" i="7"/>
  <c r="Q17" i="3" s="1"/>
  <c r="Z18" i="4"/>
  <c r="Z51" i="5"/>
  <c r="Z49" i="5"/>
  <c r="AM9" i="8"/>
  <c r="AN9" i="8" s="1"/>
  <c r="AM723" i="8"/>
  <c r="AN723" i="8" s="1"/>
  <c r="AM527" i="8"/>
  <c r="AN527" i="8" s="1"/>
  <c r="AM220" i="8"/>
  <c r="AN220" i="8" s="1"/>
  <c r="X149" i="8"/>
  <c r="X12" i="8"/>
  <c r="X44" i="8"/>
  <c r="X69" i="8"/>
  <c r="X11" i="8"/>
  <c r="X26" i="8"/>
  <c r="X14" i="8"/>
  <c r="X34" i="8"/>
  <c r="X51" i="8"/>
  <c r="X62" i="8"/>
  <c r="X10" i="8"/>
  <c r="X17" i="8"/>
  <c r="X42" i="8"/>
  <c r="X83" i="8"/>
  <c r="X13" i="8"/>
  <c r="X39" i="8"/>
  <c r="X48" i="8"/>
  <c r="X990" i="8"/>
  <c r="X988" i="8"/>
  <c r="X1005" i="8"/>
  <c r="X976" i="8"/>
  <c r="X963" i="8"/>
  <c r="X959" i="8"/>
  <c r="X929" i="8"/>
  <c r="X935" i="8"/>
  <c r="X986" i="8"/>
  <c r="X907" i="8"/>
  <c r="X887" i="8"/>
  <c r="X874" i="8"/>
  <c r="X867" i="8"/>
  <c r="X880" i="8"/>
  <c r="X863" i="8"/>
  <c r="X914" i="8"/>
  <c r="X860" i="8"/>
  <c r="X869" i="8"/>
  <c r="X799" i="8"/>
  <c r="X846" i="8"/>
  <c r="X864" i="8"/>
  <c r="X816" i="8"/>
  <c r="X804" i="8"/>
  <c r="X854" i="8"/>
  <c r="X824" i="8"/>
  <c r="X762" i="8"/>
  <c r="X794" i="8"/>
  <c r="X910" i="8"/>
  <c r="X801" i="8"/>
  <c r="X763" i="8"/>
  <c r="X773" i="8"/>
  <c r="X736" i="8"/>
  <c r="X755" i="8"/>
  <c r="X765" i="8"/>
  <c r="X723" i="8"/>
  <c r="X690" i="8"/>
  <c r="X715" i="8"/>
  <c r="X700" i="8"/>
  <c r="X668" i="8"/>
  <c r="X652" i="8"/>
  <c r="X649" i="8"/>
  <c r="X681" i="8"/>
  <c r="X642" i="8"/>
  <c r="X687" i="8"/>
  <c r="X643" i="8"/>
  <c r="X648" i="8"/>
  <c r="X594" i="8"/>
  <c r="X562" i="8"/>
  <c r="X611" i="8"/>
  <c r="X612" i="8"/>
  <c r="X580" i="8"/>
  <c r="X593" i="8"/>
  <c r="X543" i="8"/>
  <c r="X511" i="8"/>
  <c r="X601" i="8"/>
  <c r="X548" i="8"/>
  <c r="X516" i="8"/>
  <c r="X564" i="8"/>
  <c r="X597" i="8"/>
  <c r="X558" i="8"/>
  <c r="X526" i="8"/>
  <c r="X494" i="8"/>
  <c r="X493" i="8"/>
  <c r="X677" i="8"/>
  <c r="X465" i="8"/>
  <c r="X433" i="8"/>
  <c r="X497" i="8"/>
  <c r="X466" i="8"/>
  <c r="X434" i="8"/>
  <c r="X402" i="8"/>
  <c r="X370" i="8"/>
  <c r="X471" i="8"/>
  <c r="X439" i="8"/>
  <c r="X407" i="8"/>
  <c r="X375" i="8"/>
  <c r="X452" i="8"/>
  <c r="X338" i="8"/>
  <c r="X306" i="8"/>
  <c r="X274" i="8"/>
  <c r="X408" i="8"/>
  <c r="X345" i="8"/>
  <c r="X327" i="8"/>
  <c r="X448" i="8"/>
  <c r="X468" i="8"/>
  <c r="X344" i="8"/>
  <c r="X312" i="8"/>
  <c r="X280" i="8"/>
  <c r="X456" i="8"/>
  <c r="X242" i="8"/>
  <c r="X483" i="8"/>
  <c r="X263" i="8"/>
  <c r="X177" i="8"/>
  <c r="X160" i="8"/>
  <c r="X152" i="8"/>
  <c r="X229" i="8"/>
  <c r="X309" i="8"/>
  <c r="X202" i="8"/>
  <c r="X170" i="8"/>
  <c r="X137" i="8"/>
  <c r="X291" i="8"/>
  <c r="X218" i="8"/>
  <c r="X245" i="8"/>
  <c r="X187" i="8"/>
  <c r="X337" i="8"/>
  <c r="X227" i="8"/>
  <c r="X255" i="8"/>
  <c r="X172" i="8"/>
  <c r="X114" i="8"/>
  <c r="X98" i="8"/>
  <c r="X81" i="8"/>
  <c r="X192" i="8"/>
  <c r="X59" i="8"/>
  <c r="X119" i="8"/>
  <c r="X103" i="8"/>
  <c r="X87" i="8"/>
  <c r="X18" i="8"/>
  <c r="X78" i="8"/>
  <c r="X24" i="8"/>
  <c r="X40" i="8"/>
  <c r="X16" i="8"/>
  <c r="X987" i="8"/>
  <c r="X993" i="8"/>
  <c r="X999" i="8"/>
  <c r="X981" i="8"/>
  <c r="X984" i="8"/>
  <c r="X958" i="8"/>
  <c r="X967" i="8"/>
  <c r="X949" i="8"/>
  <c r="X956" i="8"/>
  <c r="X940" i="8"/>
  <c r="X936" i="8"/>
  <c r="X911" i="8"/>
  <c r="X850" i="8"/>
  <c r="X905" i="8"/>
  <c r="X885" i="8"/>
  <c r="X932" i="8"/>
  <c r="X898" i="8"/>
  <c r="X892" i="8"/>
  <c r="X828" i="8"/>
  <c r="X878" i="8"/>
  <c r="X837" i="8"/>
  <c r="X842" i="8"/>
  <c r="X790" i="8"/>
  <c r="X834" i="8"/>
  <c r="X835" i="8"/>
  <c r="X782" i="8"/>
  <c r="X750" i="8"/>
  <c r="X779" i="8"/>
  <c r="X784" i="8"/>
  <c r="X800" i="8"/>
  <c r="X747" i="8"/>
  <c r="X757" i="8"/>
  <c r="X724" i="8"/>
  <c r="X733" i="8"/>
  <c r="X749" i="8"/>
  <c r="X710" i="8"/>
  <c r="X678" i="8"/>
  <c r="X720" i="8"/>
  <c r="X688" i="8"/>
  <c r="X656" i="8"/>
  <c r="X701" i="8"/>
  <c r="X637" i="8"/>
  <c r="X36" i="8"/>
  <c r="X1001" i="8"/>
  <c r="X983" i="8"/>
  <c r="X945" i="8"/>
  <c r="X947" i="8"/>
  <c r="X942" i="8"/>
  <c r="X941" i="8"/>
  <c r="X933" i="8"/>
  <c r="X916" i="8"/>
  <c r="X882" i="8"/>
  <c r="X851" i="8"/>
  <c r="X901" i="8"/>
  <c r="X919" i="8"/>
  <c r="X962" i="8"/>
  <c r="X811" i="8"/>
  <c r="X847" i="8"/>
  <c r="X894" i="8"/>
  <c r="X830" i="8"/>
  <c r="X855" i="8"/>
  <c r="X786" i="8"/>
  <c r="X742" i="8"/>
  <c r="X797" i="8"/>
  <c r="X802" i="8"/>
  <c r="X731" i="8"/>
  <c r="X740" i="8"/>
  <c r="X744" i="8"/>
  <c r="X743" i="8"/>
  <c r="X694" i="8"/>
  <c r="X722" i="8"/>
  <c r="X680" i="8"/>
  <c r="X693" i="8"/>
  <c r="X641" i="8"/>
  <c r="X695" i="8"/>
  <c r="X622" i="8"/>
  <c r="X651" i="8"/>
  <c r="X615" i="8"/>
  <c r="X590" i="8"/>
  <c r="X624" i="8"/>
  <c r="X625" i="8"/>
  <c r="X596" i="8"/>
  <c r="X629" i="8"/>
  <c r="X551" i="8"/>
  <c r="X515" i="8"/>
  <c r="X587" i="8"/>
  <c r="X540" i="8"/>
  <c r="X607" i="8"/>
  <c r="X545" i="8"/>
  <c r="X585" i="8"/>
  <c r="X534" i="8"/>
  <c r="X498" i="8"/>
  <c r="X521" i="8"/>
  <c r="X500" i="8"/>
  <c r="X453" i="8"/>
  <c r="X417" i="8"/>
  <c r="X478" i="8"/>
  <c r="X442" i="8"/>
  <c r="X406" i="8"/>
  <c r="X366" i="8"/>
  <c r="X463" i="8"/>
  <c r="X427" i="8"/>
  <c r="X391" i="8"/>
  <c r="X355" i="8"/>
  <c r="X356" i="8"/>
  <c r="X310" i="8"/>
  <c r="X270" i="8"/>
  <c r="X388" i="8"/>
  <c r="X360" i="8"/>
  <c r="X311" i="8"/>
  <c r="X247" i="8"/>
  <c r="X377" i="8"/>
  <c r="X316" i="8"/>
  <c r="X276" i="8"/>
  <c r="X400" i="8"/>
  <c r="X476" i="8"/>
  <c r="X333" i="8"/>
  <c r="X189" i="8"/>
  <c r="X162" i="8"/>
  <c r="X153" i="8"/>
  <c r="X225" i="8"/>
  <c r="X271" i="8"/>
  <c r="X190" i="8"/>
  <c r="X979" i="8"/>
  <c r="X1004" i="8"/>
  <c r="X997" i="8"/>
  <c r="X970" i="8"/>
  <c r="X931" i="8"/>
  <c r="X975" i="8"/>
  <c r="X946" i="8"/>
  <c r="X912" i="8"/>
  <c r="X879" i="8"/>
  <c r="X920" i="8"/>
  <c r="X889" i="8"/>
  <c r="X862" i="8"/>
  <c r="X886" i="8"/>
  <c r="X852" i="8"/>
  <c r="X795" i="8"/>
  <c r="X829" i="8"/>
  <c r="X832" i="8"/>
  <c r="X798" i="8"/>
  <c r="X870" i="8"/>
  <c r="X770" i="8"/>
  <c r="X788" i="8"/>
  <c r="X780" i="8"/>
  <c r="X769" i="8"/>
  <c r="X772" i="8"/>
  <c r="X776" i="8"/>
  <c r="X785" i="8"/>
  <c r="X718" i="8"/>
  <c r="X674" i="8"/>
  <c r="X708" i="8"/>
  <c r="X664" i="8"/>
  <c r="X683" i="8"/>
  <c r="X707" i="8"/>
  <c r="X646" i="8"/>
  <c r="X679" i="8"/>
  <c r="X635" i="8"/>
  <c r="X614" i="8"/>
  <c r="X578" i="8"/>
  <c r="X658" i="8"/>
  <c r="X663" i="8"/>
  <c r="X584" i="8"/>
  <c r="X579" i="8"/>
  <c r="X535" i="8"/>
  <c r="X499" i="8"/>
  <c r="X561" i="8"/>
  <c r="X528" i="8"/>
  <c r="X573" i="8"/>
  <c r="X533" i="8"/>
  <c r="X554" i="8"/>
  <c r="X518" i="8"/>
  <c r="X486" i="8"/>
  <c r="X525" i="8"/>
  <c r="X477" i="8"/>
  <c r="X441" i="8"/>
  <c r="X405" i="8"/>
  <c r="X462" i="8"/>
  <c r="X426" i="8"/>
  <c r="X390" i="8"/>
  <c r="X482" i="8"/>
  <c r="X451" i="8"/>
  <c r="X415" i="8"/>
  <c r="X379" i="8"/>
  <c r="X420" i="8"/>
  <c r="X330" i="8"/>
  <c r="X294" i="8"/>
  <c r="X258" i="8"/>
  <c r="X368" i="8"/>
  <c r="X335" i="8"/>
  <c r="X480" i="8"/>
  <c r="X436" i="8"/>
  <c r="X336" i="8"/>
  <c r="X300" i="8"/>
  <c r="X264" i="8"/>
  <c r="X376" i="8"/>
  <c r="X369" i="8"/>
  <c r="X277" i="8"/>
  <c r="X173" i="8"/>
  <c r="X158" i="8"/>
  <c r="X321" i="8"/>
  <c r="X213" i="8"/>
  <c r="X246" i="8"/>
  <c r="X178" i="8"/>
  <c r="X139" i="8"/>
  <c r="X273" i="8"/>
  <c r="X209" i="8"/>
  <c r="X210" i="8"/>
  <c r="X171" i="8"/>
  <c r="X248" i="8"/>
  <c r="X287" i="8"/>
  <c r="X204" i="8"/>
  <c r="X112" i="8"/>
  <c r="X94" i="8"/>
  <c r="X67" i="8"/>
  <c r="X232" i="8"/>
  <c r="X126" i="8"/>
  <c r="X107" i="8"/>
  <c r="X89" i="8"/>
  <c r="X128" i="8"/>
  <c r="X63" i="8"/>
  <c r="X82" i="8"/>
  <c r="X45" i="8"/>
  <c r="X53" i="8"/>
  <c r="X1006" i="8"/>
  <c r="X991" i="8"/>
  <c r="X1000" i="8"/>
  <c r="X934" i="8"/>
  <c r="X944" i="8"/>
  <c r="X909" i="8"/>
  <c r="X906" i="8"/>
  <c r="X859" i="8"/>
  <c r="X881" i="8"/>
  <c r="X876" i="8"/>
  <c r="X820" i="8"/>
  <c r="X844" i="8"/>
  <c r="X809" i="8"/>
  <c r="X857" i="8"/>
  <c r="X774" i="8"/>
  <c r="X826" i="8"/>
  <c r="X806" i="8"/>
  <c r="X781" i="8"/>
  <c r="X761" i="8"/>
  <c r="X748" i="8"/>
  <c r="X682" i="8"/>
  <c r="X696" i="8"/>
  <c r="X711" i="8"/>
  <c r="X713" i="8"/>
  <c r="X634" i="8"/>
  <c r="X654" i="8"/>
  <c r="X618" i="8"/>
  <c r="X570" i="8"/>
  <c r="X628" i="8"/>
  <c r="X588" i="8"/>
  <c r="X569" i="8"/>
  <c r="X519" i="8"/>
  <c r="X567" i="8"/>
  <c r="X520" i="8"/>
  <c r="X549" i="8"/>
  <c r="X563" i="8"/>
  <c r="X510" i="8"/>
  <c r="X501" i="8"/>
  <c r="X481" i="8"/>
  <c r="X429" i="8"/>
  <c r="X484" i="8"/>
  <c r="X430" i="8"/>
  <c r="X382" i="8"/>
  <c r="X467" i="8"/>
  <c r="X419" i="8"/>
  <c r="X367" i="8"/>
  <c r="X373" i="8"/>
  <c r="X298" i="8"/>
  <c r="X472" i="8"/>
  <c r="X428" i="8"/>
  <c r="X303" i="8"/>
  <c r="X401" i="8"/>
  <c r="X320" i="8"/>
  <c r="X268" i="8"/>
  <c r="X353" i="8"/>
  <c r="X362" i="8"/>
  <c r="X181" i="8"/>
  <c r="X156" i="8"/>
  <c r="X250" i="8"/>
  <c r="X249" i="8"/>
  <c r="X166" i="8"/>
  <c r="X131" i="8"/>
  <c r="X230" i="8"/>
  <c r="X261" i="8"/>
  <c r="X179" i="8"/>
  <c r="X267" i="8"/>
  <c r="X269" i="8"/>
  <c r="X134" i="8"/>
  <c r="X106" i="8"/>
  <c r="X86" i="8"/>
  <c r="X136" i="8"/>
  <c r="X168" i="8"/>
  <c r="X109" i="8"/>
  <c r="X313" i="8"/>
  <c r="X57" i="8"/>
  <c r="X37" i="8"/>
  <c r="X58" i="8"/>
  <c r="X180" i="8"/>
  <c r="X977" i="8"/>
  <c r="X969" i="8"/>
  <c r="X955" i="8"/>
  <c r="X937" i="8"/>
  <c r="X930" i="8"/>
  <c r="X928" i="8"/>
  <c r="X858" i="8"/>
  <c r="X865" i="8"/>
  <c r="X922" i="8"/>
  <c r="X853" i="8"/>
  <c r="X873" i="8"/>
  <c r="X840" i="8"/>
  <c r="X814" i="8"/>
  <c r="X823" i="8"/>
  <c r="X746" i="8"/>
  <c r="X792" i="8"/>
  <c r="X753" i="8"/>
  <c r="X741" i="8"/>
  <c r="X777" i="8"/>
  <c r="X706" i="8"/>
  <c r="X725" i="8"/>
  <c r="X672" i="8"/>
  <c r="X667" i="8"/>
  <c r="X709" i="8"/>
  <c r="X703" i="8"/>
  <c r="X627" i="8"/>
  <c r="X598" i="8"/>
  <c r="X659" i="8"/>
  <c r="X608" i="8"/>
  <c r="X721" i="8"/>
  <c r="X539" i="8"/>
  <c r="X491" i="8"/>
  <c r="X544" i="8"/>
  <c r="X595" i="8"/>
  <c r="X620" i="8"/>
  <c r="X538" i="8"/>
  <c r="X489" i="8"/>
  <c r="X492" i="8"/>
  <c r="X457" i="8"/>
  <c r="X409" i="8"/>
  <c r="X454" i="8"/>
  <c r="X410" i="8"/>
  <c r="X488" i="8"/>
  <c r="X443" i="8"/>
  <c r="X395" i="8"/>
  <c r="X347" i="8"/>
  <c r="X322" i="8"/>
  <c r="X278" i="8"/>
  <c r="X372" i="8"/>
  <c r="X323" i="8"/>
  <c r="X349" i="8"/>
  <c r="X340" i="8"/>
  <c r="X292" i="8"/>
  <c r="X424" i="8"/>
  <c r="X412" i="8"/>
  <c r="X201" i="8"/>
  <c r="X163" i="8"/>
  <c r="X346" i="8"/>
  <c r="X206" i="8"/>
  <c r="X194" i="8"/>
  <c r="X143" i="8"/>
  <c r="X329" i="8"/>
  <c r="X352" i="8"/>
  <c r="X199" i="8"/>
  <c r="X357" i="8"/>
  <c r="X219" i="8"/>
  <c r="X144" i="8"/>
  <c r="X118" i="8"/>
  <c r="X96" i="8"/>
  <c r="X65" i="8"/>
  <c r="X140" i="8"/>
  <c r="X117" i="8"/>
  <c r="X97" i="8"/>
  <c r="X54" i="8"/>
  <c r="X85" i="8"/>
  <c r="X146" i="8"/>
  <c r="X33" i="8"/>
  <c r="X47" i="8"/>
  <c r="X985" i="8"/>
  <c r="X953" i="8"/>
  <c r="X926" i="8"/>
  <c r="X938" i="8"/>
  <c r="X902" i="8"/>
  <c r="X900" i="8"/>
  <c r="X924" i="8"/>
  <c r="X849" i="8"/>
  <c r="X821" i="8"/>
  <c r="X815" i="8"/>
  <c r="X819" i="8"/>
  <c r="X818" i="8"/>
  <c r="X768" i="8"/>
  <c r="X728" i="8"/>
  <c r="X739" i="8"/>
  <c r="X719" i="8"/>
  <c r="X726" i="8"/>
  <c r="X689" i="8"/>
  <c r="X734" i="8"/>
  <c r="X619" i="8"/>
  <c r="X566" i="8"/>
  <c r="X640" i="8"/>
  <c r="X644" i="8"/>
  <c r="X507" i="8"/>
  <c r="X552" i="8"/>
  <c r="X557" i="8"/>
  <c r="X550" i="8"/>
  <c r="X529" i="8"/>
  <c r="X517" i="8"/>
  <c r="X425" i="8"/>
  <c r="X458" i="8"/>
  <c r="X394" i="8"/>
  <c r="X459" i="8"/>
  <c r="X399" i="8"/>
  <c r="X389" i="8"/>
  <c r="X290" i="8"/>
  <c r="X380" i="8"/>
  <c r="X315" i="8"/>
  <c r="X393" i="8"/>
  <c r="X296" i="8"/>
  <c r="X384" i="8"/>
  <c r="X301" i="8"/>
  <c r="X164" i="8"/>
  <c r="X283" i="8"/>
  <c r="X233" i="8"/>
  <c r="X145" i="8"/>
  <c r="X251" i="8"/>
  <c r="X240" i="8"/>
  <c r="X150" i="8"/>
  <c r="X211" i="8"/>
  <c r="X124" i="8"/>
  <c r="X100" i="8"/>
  <c r="X257" i="8"/>
  <c r="X132" i="8"/>
  <c r="X99" i="8"/>
  <c r="X22" i="8"/>
  <c r="X35" i="8"/>
  <c r="X61" i="8"/>
  <c r="X1003" i="8"/>
  <c r="X972" i="8"/>
  <c r="X960" i="8"/>
  <c r="X950" i="8"/>
  <c r="X918" i="8"/>
  <c r="X890" i="8"/>
  <c r="X908" i="8"/>
  <c r="X877" i="8"/>
  <c r="X803" i="8"/>
  <c r="X838" i="8"/>
  <c r="X813" i="8"/>
  <c r="X758" i="8"/>
  <c r="X825" i="8"/>
  <c r="X727" i="8"/>
  <c r="X745" i="8"/>
  <c r="X702" i="8"/>
  <c r="X704" i="8"/>
  <c r="X666" i="8"/>
  <c r="X661" i="8"/>
  <c r="X657" i="8"/>
  <c r="X606" i="8"/>
  <c r="X636" i="8"/>
  <c r="X592" i="8"/>
  <c r="X555" i="8"/>
  <c r="X705" i="8"/>
  <c r="X524" i="8"/>
  <c r="X537" i="8"/>
  <c r="X530" i="8"/>
  <c r="X504" i="8"/>
  <c r="X469" i="8"/>
  <c r="X508" i="8"/>
  <c r="X438" i="8"/>
  <c r="X374" i="8"/>
  <c r="X435" i="8"/>
  <c r="X371" i="8"/>
  <c r="X334" i="8"/>
  <c r="X266" i="8"/>
  <c r="X460" i="8"/>
  <c r="X365" i="8"/>
  <c r="X332" i="8"/>
  <c r="X272" i="8"/>
  <c r="X234" i="8"/>
  <c r="X197" i="8"/>
  <c r="X157" i="8"/>
  <c r="X217" i="8"/>
  <c r="X186" i="8"/>
  <c r="X133" i="8"/>
  <c r="X222" i="8"/>
  <c r="X195" i="8"/>
  <c r="X281" i="8"/>
  <c r="X224" i="8"/>
  <c r="X116" i="8"/>
  <c r="X88" i="8"/>
  <c r="X275" i="8"/>
  <c r="X115" i="8"/>
  <c r="X91" i="8"/>
  <c r="X32" i="8"/>
  <c r="X76" i="8"/>
  <c r="X196" i="8"/>
  <c r="X995" i="8"/>
  <c r="X1002" i="8"/>
  <c r="X952" i="8"/>
  <c r="X965" i="8"/>
  <c r="X915" i="8"/>
  <c r="X866" i="8"/>
  <c r="X917" i="8"/>
  <c r="X861" i="8"/>
  <c r="X791" i="8"/>
  <c r="X833" i="8"/>
  <c r="X843" i="8"/>
  <c r="X754" i="8"/>
  <c r="X810" i="8"/>
  <c r="X767" i="8"/>
  <c r="X729" i="8"/>
  <c r="X698" i="8"/>
  <c r="X692" i="8"/>
  <c r="X675" i="8"/>
  <c r="X650" i="8"/>
  <c r="X647" i="8"/>
  <c r="X602" i="8"/>
  <c r="X617" i="8"/>
  <c r="X576" i="8"/>
  <c r="X547" i="8"/>
  <c r="X665" i="8"/>
  <c r="X512" i="8"/>
  <c r="X583" i="8"/>
  <c r="X522" i="8"/>
  <c r="X513" i="8"/>
  <c r="X461" i="8"/>
  <c r="X487" i="8"/>
  <c r="X422" i="8"/>
  <c r="X505" i="8"/>
  <c r="X431" i="8"/>
  <c r="X363" i="8"/>
  <c r="X326" i="8"/>
  <c r="X262" i="8"/>
  <c r="X343" i="8"/>
  <c r="X354" i="8"/>
  <c r="X328" i="8"/>
  <c r="X260" i="8"/>
  <c r="X444" i="8"/>
  <c r="X193" i="8"/>
  <c r="X155" i="8"/>
  <c r="X207" i="8"/>
  <c r="X182" i="8"/>
  <c r="X129" i="8"/>
  <c r="X214" i="8"/>
  <c r="X191" i="8"/>
  <c r="X239" i="8"/>
  <c r="X184" i="8"/>
  <c r="X110" i="8"/>
  <c r="X84" i="8"/>
  <c r="X200" i="8"/>
  <c r="X113" i="8"/>
  <c r="X176" i="8"/>
  <c r="X228" i="8"/>
  <c r="X71" i="8"/>
  <c r="X138" i="8"/>
  <c r="X996" i="8"/>
  <c r="X948" i="8"/>
  <c r="X943" i="8"/>
  <c r="X875" i="8"/>
  <c r="X895" i="8"/>
  <c r="X966" i="8"/>
  <c r="X848" i="8"/>
  <c r="X796" i="8"/>
  <c r="X732" i="8"/>
  <c r="X686" i="8"/>
  <c r="X717" i="8"/>
  <c r="X630" i="8"/>
  <c r="X610" i="8"/>
  <c r="X691" i="8"/>
  <c r="X531" i="8"/>
  <c r="X536" i="8"/>
  <c r="X603" i="8"/>
  <c r="X591" i="8"/>
  <c r="X437" i="8"/>
  <c r="X418" i="8"/>
  <c r="X455" i="8"/>
  <c r="X351" i="8"/>
  <c r="X282" i="8"/>
  <c r="X319" i="8"/>
  <c r="X324" i="8"/>
  <c r="X358" i="8"/>
  <c r="X169" i="8"/>
  <c r="X221" i="8"/>
  <c r="X147" i="8"/>
  <c r="X317" i="8"/>
  <c r="X305" i="8"/>
  <c r="X212" i="8"/>
  <c r="X90" i="8"/>
  <c r="X188" i="8"/>
  <c r="X79" i="8"/>
  <c r="X27" i="8"/>
  <c r="X49" i="8"/>
  <c r="X980" i="8"/>
  <c r="X923" i="8"/>
  <c r="X899" i="8"/>
  <c r="X897" i="8"/>
  <c r="X888" i="8"/>
  <c r="X872" i="8"/>
  <c r="X822" i="8"/>
  <c r="X805" i="8"/>
  <c r="X771" i="8"/>
  <c r="X670" i="8"/>
  <c r="X699" i="8"/>
  <c r="X626" i="8"/>
  <c r="X586" i="8"/>
  <c r="X604" i="8"/>
  <c r="X527" i="8"/>
  <c r="X532" i="8"/>
  <c r="X571" i="8"/>
  <c r="X581" i="8"/>
  <c r="X421" i="8"/>
  <c r="X414" i="8"/>
  <c r="X447" i="8"/>
  <c r="X397" i="8"/>
  <c r="X254" i="8"/>
  <c r="X307" i="8"/>
  <c r="X308" i="8"/>
  <c r="X238" i="8"/>
  <c r="X165" i="8"/>
  <c r="X341" i="8"/>
  <c r="X141" i="8"/>
  <c r="X293" i="8"/>
  <c r="X299" i="8"/>
  <c r="X142" i="8"/>
  <c r="X77" i="8"/>
  <c r="X123" i="8"/>
  <c r="X55" i="8"/>
  <c r="X20" i="8"/>
  <c r="X989" i="8"/>
  <c r="X939" i="8"/>
  <c r="X903" i="8"/>
  <c r="X893" i="8"/>
  <c r="X836" i="8"/>
  <c r="X793" i="8"/>
  <c r="X766" i="8"/>
  <c r="X787" i="8"/>
  <c r="X775" i="8"/>
  <c r="X716" i="8"/>
  <c r="X645" i="8"/>
  <c r="X662" i="8"/>
  <c r="X574" i="8"/>
  <c r="X572" i="8"/>
  <c r="X503" i="8"/>
  <c r="X589" i="8"/>
  <c r="X542" i="8"/>
  <c r="X490" i="8"/>
  <c r="X485" i="8"/>
  <c r="X386" i="8"/>
  <c r="X411" i="8"/>
  <c r="X342" i="8"/>
  <c r="X396" i="8"/>
  <c r="X241" i="8"/>
  <c r="X288" i="8"/>
  <c r="X464" i="8"/>
  <c r="X159" i="8"/>
  <c r="X253" i="8"/>
  <c r="X127" i="8"/>
  <c r="X235" i="8"/>
  <c r="X223" i="8"/>
  <c r="X120" i="8"/>
  <c r="X60" i="8"/>
  <c r="X111" i="8"/>
  <c r="X74" i="8"/>
  <c r="X80" i="8"/>
  <c r="X961" i="8"/>
  <c r="X951" i="8"/>
  <c r="X921" i="8"/>
  <c r="X973" i="8"/>
  <c r="X807" i="8"/>
  <c r="X831" i="8"/>
  <c r="X738" i="8"/>
  <c r="X752" i="8"/>
  <c r="X764" i="8"/>
  <c r="X712" i="8"/>
  <c r="X633" i="8"/>
  <c r="X639" i="8"/>
  <c r="X685" i="8"/>
  <c r="X568" i="8"/>
  <c r="X495" i="8"/>
  <c r="X565" i="8"/>
  <c r="X514" i="8"/>
  <c r="X605" i="8"/>
  <c r="X474" i="8"/>
  <c r="X378" i="8"/>
  <c r="X403" i="8"/>
  <c r="X318" i="8"/>
  <c r="X361" i="8"/>
  <c r="X237" i="8"/>
  <c r="X284" i="8"/>
  <c r="X432" i="8"/>
  <c r="X154" i="8"/>
  <c r="X208" i="8"/>
  <c r="X125" i="8"/>
  <c r="X203" i="8"/>
  <c r="X215" i="8"/>
  <c r="X108" i="8"/>
  <c r="X243" i="8"/>
  <c r="X105" i="8"/>
  <c r="X46" i="8"/>
  <c r="X68" i="8"/>
  <c r="X8" i="8"/>
  <c r="X9" i="8"/>
  <c r="X994" i="8"/>
  <c r="X978" i="8"/>
  <c r="X841" i="8"/>
  <c r="X778" i="8"/>
  <c r="X760" i="8"/>
  <c r="X653" i="8"/>
  <c r="X582" i="8"/>
  <c r="X523" i="8"/>
  <c r="X546" i="8"/>
  <c r="X413" i="8"/>
  <c r="X423" i="8"/>
  <c r="X440" i="8"/>
  <c r="X304" i="8"/>
  <c r="X161" i="8"/>
  <c r="X135" i="8"/>
  <c r="X231" i="8"/>
  <c r="X73" i="8"/>
  <c r="X31" i="8"/>
  <c r="X964" i="8"/>
  <c r="X896" i="8"/>
  <c r="X871" i="8"/>
  <c r="X812" i="8"/>
  <c r="X759" i="8"/>
  <c r="X673" i="8"/>
  <c r="X621" i="8"/>
  <c r="X575" i="8"/>
  <c r="X506" i="8"/>
  <c r="X470" i="8"/>
  <c r="X387" i="8"/>
  <c r="X350" i="8"/>
  <c r="X256" i="8"/>
  <c r="X148" i="8"/>
  <c r="X259" i="8"/>
  <c r="X325" i="8"/>
  <c r="X130" i="8"/>
  <c r="X70" i="8"/>
  <c r="X72" i="8"/>
  <c r="X216" i="8"/>
  <c r="X968" i="8"/>
  <c r="X891" i="8"/>
  <c r="X868" i="8"/>
  <c r="X783" i="8"/>
  <c r="X737" i="8"/>
  <c r="X655" i="8"/>
  <c r="X669" i="8"/>
  <c r="X560" i="8"/>
  <c r="X502" i="8"/>
  <c r="X450" i="8"/>
  <c r="X383" i="8"/>
  <c r="X339" i="8"/>
  <c r="X252" i="8"/>
  <c r="X297" i="8"/>
  <c r="X236" i="8"/>
  <c r="X244" i="8"/>
  <c r="X66" i="8"/>
  <c r="X52" i="8"/>
  <c r="X220" i="8"/>
  <c r="X957" i="8"/>
  <c r="X883" i="8"/>
  <c r="X845" i="8"/>
  <c r="X808" i="8"/>
  <c r="X714" i="8"/>
  <c r="X638" i="8"/>
  <c r="X616" i="8"/>
  <c r="X556" i="8"/>
  <c r="X599" i="8"/>
  <c r="X446" i="8"/>
  <c r="X359" i="8"/>
  <c r="X331" i="8"/>
  <c r="X392" i="8"/>
  <c r="X265" i="8"/>
  <c r="X226" i="8"/>
  <c r="X289" i="8"/>
  <c r="X50" i="8"/>
  <c r="X43" i="8"/>
  <c r="X15" i="8"/>
  <c r="X954" i="8"/>
  <c r="X884" i="8"/>
  <c r="X817" i="8"/>
  <c r="X789" i="8"/>
  <c r="X730" i="8"/>
  <c r="X671" i="8"/>
  <c r="X600" i="8"/>
  <c r="X613" i="8"/>
  <c r="X509" i="8"/>
  <c r="X398" i="8"/>
  <c r="X381" i="8"/>
  <c r="X416" i="8"/>
  <c r="X364" i="8"/>
  <c r="X285" i="8"/>
  <c r="X279" i="8"/>
  <c r="X122" i="8"/>
  <c r="X121" i="8"/>
  <c r="X64" i="8"/>
  <c r="X971" i="8"/>
  <c r="X927" i="8"/>
  <c r="X925" i="8"/>
  <c r="X856" i="8"/>
  <c r="X735" i="8"/>
  <c r="X684" i="8"/>
  <c r="X631" i="8"/>
  <c r="X697" i="8"/>
  <c r="X553" i="8"/>
  <c r="X473" i="8"/>
  <c r="X496" i="8"/>
  <c r="X314" i="8"/>
  <c r="X404" i="8"/>
  <c r="X295" i="8"/>
  <c r="X198" i="8"/>
  <c r="X183" i="8"/>
  <c r="X104" i="8"/>
  <c r="X101" i="8"/>
  <c r="X25" i="8"/>
  <c r="X41" i="8"/>
  <c r="X28" i="8"/>
  <c r="X38" i="8"/>
  <c r="X998" i="8"/>
  <c r="X974" i="8"/>
  <c r="X913" i="8"/>
  <c r="X827" i="8"/>
  <c r="X756" i="8"/>
  <c r="X676" i="8"/>
  <c r="X623" i="8"/>
  <c r="X577" i="8"/>
  <c r="X541" i="8"/>
  <c r="X449" i="8"/>
  <c r="X479" i="8"/>
  <c r="X302" i="8"/>
  <c r="X385" i="8"/>
  <c r="X205" i="8"/>
  <c r="X174" i="8"/>
  <c r="X175" i="8"/>
  <c r="X102" i="8"/>
  <c r="X95" i="8"/>
  <c r="X21" i="8"/>
  <c r="X56" i="8"/>
  <c r="X982" i="8"/>
  <c r="X992" i="8"/>
  <c r="X904" i="8"/>
  <c r="X839" i="8"/>
  <c r="X751" i="8"/>
  <c r="X660" i="8"/>
  <c r="X632" i="8"/>
  <c r="X559" i="8"/>
  <c r="X609" i="8"/>
  <c r="X445" i="8"/>
  <c r="X475" i="8"/>
  <c r="X286" i="8"/>
  <c r="X348" i="8"/>
  <c r="X185" i="8"/>
  <c r="X151" i="8"/>
  <c r="X167" i="8"/>
  <c r="X92" i="8"/>
  <c r="X93" i="8"/>
  <c r="X75" i="8"/>
  <c r="X19" i="8"/>
  <c r="X29" i="8"/>
  <c r="X23" i="8"/>
  <c r="X30" i="8"/>
  <c r="AM845" i="8"/>
  <c r="AN845" i="8" s="1"/>
  <c r="AM560" i="8"/>
  <c r="AN560" i="8" s="1"/>
  <c r="AM355" i="8"/>
  <c r="AN355" i="8" s="1"/>
  <c r="AM46" i="8"/>
  <c r="AN46" i="8" s="1"/>
  <c r="AM396" i="8"/>
  <c r="AN396" i="8" s="1"/>
  <c r="AM210" i="8"/>
  <c r="AN210" i="8" s="1"/>
  <c r="AM224" i="8"/>
  <c r="AN224" i="8" s="1"/>
  <c r="AM343" i="8"/>
  <c r="AN343" i="8" s="1"/>
  <c r="AM677" i="8"/>
  <c r="AN677" i="8" s="1"/>
  <c r="AM842" i="8"/>
  <c r="AN842" i="8" s="1"/>
  <c r="AM439" i="8"/>
  <c r="AN439" i="8" s="1"/>
  <c r="AM475" i="8"/>
  <c r="AN475" i="8" s="1"/>
  <c r="AM584" i="8"/>
  <c r="AN584" i="8" s="1"/>
  <c r="AM16" i="8"/>
  <c r="AN16" i="8" s="1"/>
  <c r="AM158" i="8"/>
  <c r="AN158" i="8" s="1"/>
  <c r="AM155" i="8"/>
  <c r="AN155" i="8" s="1"/>
  <c r="AM360" i="8"/>
  <c r="AN360" i="8" s="1"/>
  <c r="AM363" i="8"/>
  <c r="AN363" i="8" s="1"/>
  <c r="AM614" i="8"/>
  <c r="AN614" i="8" s="1"/>
  <c r="AM704" i="8"/>
  <c r="AN704" i="8" s="1"/>
  <c r="AM881" i="8"/>
  <c r="AN881" i="8" s="1"/>
  <c r="AM40" i="8"/>
  <c r="AN40" i="8" s="1"/>
  <c r="AM161" i="8"/>
  <c r="AN161" i="8" s="1"/>
  <c r="AM192" i="8"/>
  <c r="AN192" i="8" s="1"/>
  <c r="AM359" i="8"/>
  <c r="AN359" i="8" s="1"/>
  <c r="AM263" i="8"/>
  <c r="AN263" i="8" s="1"/>
  <c r="AM387" i="8"/>
  <c r="AN387" i="8" s="1"/>
  <c r="AM357" i="8"/>
  <c r="AN357" i="8" s="1"/>
  <c r="AM524" i="8"/>
  <c r="AN524" i="8" s="1"/>
  <c r="AM609" i="8"/>
  <c r="AN609" i="8" s="1"/>
  <c r="AM582" i="8"/>
  <c r="AN582" i="8" s="1"/>
  <c r="AM655" i="8"/>
  <c r="AN655" i="8" s="1"/>
  <c r="AM780" i="8"/>
  <c r="AN780" i="8" s="1"/>
  <c r="AM820" i="8"/>
  <c r="AN820" i="8" s="1"/>
  <c r="AM882" i="8"/>
  <c r="AN882" i="8" s="1"/>
  <c r="AM946" i="8"/>
  <c r="AN946" i="8" s="1"/>
  <c r="AM647" i="8"/>
  <c r="AN647" i="8" s="1"/>
  <c r="AM765" i="8"/>
  <c r="AN765" i="8" s="1"/>
  <c r="AM146" i="8"/>
  <c r="AN146" i="8" s="1"/>
  <c r="AM870" i="8"/>
  <c r="AN870" i="8" s="1"/>
  <c r="AM644" i="8"/>
  <c r="AN644" i="8" s="1"/>
  <c r="AM523" i="8"/>
  <c r="AN523" i="8" s="1"/>
  <c r="AM163" i="8"/>
  <c r="AN163" i="8" s="1"/>
  <c r="AM793" i="8"/>
  <c r="AN793" i="8" s="1"/>
  <c r="AM320" i="8"/>
  <c r="AN320" i="8" s="1"/>
  <c r="AM782" i="8"/>
  <c r="AN782" i="8" s="1"/>
  <c r="AM593" i="8"/>
  <c r="AN593" i="8" s="1"/>
  <c r="AM196" i="8"/>
  <c r="AN196" i="8" s="1"/>
  <c r="AM920" i="8"/>
  <c r="AN920" i="8" s="1"/>
  <c r="AM667" i="8"/>
  <c r="AN667" i="8" s="1"/>
  <c r="AM369" i="8"/>
  <c r="AN369" i="8" s="1"/>
  <c r="AM186" i="8"/>
  <c r="AN186" i="8" s="1"/>
  <c r="AM60" i="8"/>
  <c r="AN60" i="8" s="1"/>
  <c r="AM998" i="8"/>
  <c r="AN998" i="8" s="1"/>
  <c r="AM528" i="8"/>
  <c r="AN528" i="8" s="1"/>
  <c r="AM126" i="8"/>
  <c r="AN126" i="8" s="1"/>
  <c r="AM297" i="8"/>
  <c r="AN297" i="8" s="1"/>
  <c r="AM348" i="8"/>
  <c r="AN348" i="8" s="1"/>
  <c r="AM346" i="8"/>
  <c r="AN346" i="8" s="1"/>
  <c r="AM526" i="8"/>
  <c r="AN526" i="8" s="1"/>
  <c r="AM789" i="8"/>
  <c r="AN789" i="8" s="1"/>
  <c r="AM852" i="8"/>
  <c r="AN852" i="8" s="1"/>
  <c r="AM1005" i="8"/>
  <c r="AN1005" i="8" s="1"/>
  <c r="AM471" i="8"/>
  <c r="AN471" i="8" s="1"/>
  <c r="AM580" i="8"/>
  <c r="AN580" i="8" s="1"/>
  <c r="AM670" i="8"/>
  <c r="AN670" i="8" s="1"/>
  <c r="AM994" i="8"/>
  <c r="AN994" i="8" s="1"/>
  <c r="AM30" i="8"/>
  <c r="AN30" i="8" s="1"/>
  <c r="AM354" i="8"/>
  <c r="AN354" i="8" s="1"/>
  <c r="AM383" i="8"/>
  <c r="AN383" i="8" s="1"/>
  <c r="AM781" i="8"/>
  <c r="AN781" i="8" s="1"/>
  <c r="AM777" i="8"/>
  <c r="AN777" i="8" s="1"/>
  <c r="AM819" i="8"/>
  <c r="AN819" i="8" s="1"/>
  <c r="AM919" i="8"/>
  <c r="AN919" i="8" s="1"/>
  <c r="AM940" i="8"/>
  <c r="AN940" i="8" s="1"/>
  <c r="AM156" i="8"/>
  <c r="AN156" i="8" s="1"/>
  <c r="AM72" i="8"/>
  <c r="AN72" i="8" s="1"/>
  <c r="AM313" i="8"/>
  <c r="AN313" i="8" s="1"/>
  <c r="AM193" i="8"/>
  <c r="AN193" i="8" s="1"/>
  <c r="AM295" i="8"/>
  <c r="AN295" i="8" s="1"/>
  <c r="AM419" i="8"/>
  <c r="AN419" i="8" s="1"/>
  <c r="AM389" i="8"/>
  <c r="AN389" i="8" s="1"/>
  <c r="AM564" i="8"/>
  <c r="AN564" i="8" s="1"/>
  <c r="AM552" i="8"/>
  <c r="AN552" i="8" s="1"/>
  <c r="AM631" i="8"/>
  <c r="AN631" i="8" s="1"/>
  <c r="AM687" i="8"/>
  <c r="AN687" i="8" s="1"/>
  <c r="AM759" i="8"/>
  <c r="AN759" i="8" s="1"/>
  <c r="AM874" i="8"/>
  <c r="AN874" i="8" s="1"/>
  <c r="AM848" i="8"/>
  <c r="AN848" i="8" s="1"/>
  <c r="AM955" i="8"/>
  <c r="AN955" i="8" s="1"/>
  <c r="AM980" i="8"/>
  <c r="AN980" i="8" s="1"/>
  <c r="AM669" i="8"/>
  <c r="AN669" i="8" s="1"/>
  <c r="AM824" i="8"/>
  <c r="AN824" i="8" s="1"/>
  <c r="AM826" i="8"/>
  <c r="AN826" i="8" s="1"/>
  <c r="AM875" i="8"/>
  <c r="AN875" i="8" s="1"/>
  <c r="AM384" i="8"/>
  <c r="AN384" i="8" s="1"/>
  <c r="AM775" i="8"/>
  <c r="AN775" i="8" s="1"/>
  <c r="AM497" i="8"/>
  <c r="AN497" i="8" s="1"/>
  <c r="AM99" i="8"/>
  <c r="AN99" i="8" s="1"/>
  <c r="AM764" i="8"/>
  <c r="AN764" i="8" s="1"/>
  <c r="AM589" i="8"/>
  <c r="AN589" i="8" s="1"/>
  <c r="AM253" i="8"/>
  <c r="AN253" i="8" s="1"/>
  <c r="AM656" i="8"/>
  <c r="AN656" i="8" s="1"/>
  <c r="AM390" i="8"/>
  <c r="AN390" i="8" s="1"/>
  <c r="L25" i="7"/>
  <c r="Q33" i="3" s="1"/>
  <c r="Z34" i="4"/>
  <c r="AM659" i="8"/>
  <c r="AN659" i="8" s="1"/>
  <c r="W176" i="8"/>
  <c r="W15" i="8"/>
  <c r="W27" i="8"/>
  <c r="W79" i="8"/>
  <c r="W55" i="8"/>
  <c r="W9" i="8"/>
  <c r="W125" i="8"/>
  <c r="W16" i="8"/>
  <c r="W976" i="8"/>
  <c r="W982" i="8"/>
  <c r="W980" i="8"/>
  <c r="W942" i="8"/>
  <c r="W1003" i="8"/>
  <c r="W1001" i="8"/>
  <c r="W999" i="8"/>
  <c r="W1005" i="8"/>
  <c r="W949" i="8"/>
  <c r="W984" i="8"/>
  <c r="W985" i="8"/>
  <c r="W966" i="8"/>
  <c r="W965" i="8"/>
  <c r="W978" i="8"/>
  <c r="W920" i="8"/>
  <c r="W945" i="8"/>
  <c r="W944" i="8"/>
  <c r="W925" i="8"/>
  <c r="W904" i="8"/>
  <c r="W903" i="8"/>
  <c r="W847" i="8"/>
  <c r="W987" i="8"/>
  <c r="W1004" i="8"/>
  <c r="W950" i="8"/>
  <c r="W989" i="8"/>
  <c r="W962" i="8"/>
  <c r="W931" i="8"/>
  <c r="W932" i="8"/>
  <c r="W935" i="8"/>
  <c r="W921" i="8"/>
  <c r="W933" i="8"/>
  <c r="W899" i="8"/>
  <c r="W937" i="8"/>
  <c r="W872" i="8"/>
  <c r="W867" i="8"/>
  <c r="W881" i="8"/>
  <c r="W930" i="8"/>
  <c r="W874" i="8"/>
  <c r="W817" i="8"/>
  <c r="W846" i="8"/>
  <c r="W800" i="8"/>
  <c r="W810" i="8"/>
  <c r="W799" i="8"/>
  <c r="W814" i="8"/>
  <c r="W870" i="8"/>
  <c r="W782" i="8"/>
  <c r="W750" i="8"/>
  <c r="W803" i="8"/>
  <c r="W784" i="8"/>
  <c r="W731" i="8"/>
  <c r="W767" i="8"/>
  <c r="W732" i="8"/>
  <c r="W755" i="8"/>
  <c r="W734" i="8"/>
  <c r="W698" i="8"/>
  <c r="W666" i="8"/>
  <c r="W715" i="8"/>
  <c r="W683" i="8"/>
  <c r="W722" i="8"/>
  <c r="W696" i="8"/>
  <c r="W669" i="8"/>
  <c r="W649" i="8"/>
  <c r="W617" i="8"/>
  <c r="W660" i="8"/>
  <c r="W620" i="8"/>
  <c r="W618" i="8"/>
  <c r="W586" i="8"/>
  <c r="W657" i="8"/>
  <c r="W607" i="8"/>
  <c r="W790" i="8"/>
  <c r="W634" i="8"/>
  <c r="W596" i="8"/>
  <c r="W605" i="8"/>
  <c r="W552" i="8"/>
  <c r="W650" i="8"/>
  <c r="W541" i="8"/>
  <c r="W509" i="8"/>
  <c r="W500" i="8"/>
  <c r="W489" i="8"/>
  <c r="W538" i="8"/>
  <c r="W508" i="8"/>
  <c r="W577" i="8"/>
  <c r="W979" i="8"/>
  <c r="W996" i="8"/>
  <c r="W969" i="8"/>
  <c r="W971" i="8"/>
  <c r="W953" i="8"/>
  <c r="W959" i="8"/>
  <c r="W991" i="8"/>
  <c r="W956" i="8"/>
  <c r="W914" i="8"/>
  <c r="W939" i="8"/>
  <c r="W887" i="8"/>
  <c r="W917" i="8"/>
  <c r="W864" i="8"/>
  <c r="W907" i="8"/>
  <c r="W862" i="8"/>
  <c r="W900" i="8"/>
  <c r="W858" i="8"/>
  <c r="W865" i="8"/>
  <c r="W842" i="8"/>
  <c r="W796" i="8"/>
  <c r="W794" i="8"/>
  <c r="W793" i="8"/>
  <c r="W857" i="8"/>
  <c r="W802" i="8"/>
  <c r="W778" i="8"/>
  <c r="W746" i="8"/>
  <c r="W797" i="8"/>
  <c r="W769" i="8"/>
  <c r="W727" i="8"/>
  <c r="W757" i="8"/>
  <c r="W728" i="8"/>
  <c r="W745" i="8"/>
  <c r="W748" i="8"/>
  <c r="W694" i="8"/>
  <c r="W662" i="8"/>
  <c r="W711" i="8"/>
  <c r="W679" i="8"/>
  <c r="W739" i="8"/>
  <c r="W692" i="8"/>
  <c r="W665" i="8"/>
  <c r="W645" i="8"/>
  <c r="W713" i="8"/>
  <c r="W655" i="8"/>
  <c r="W652" i="8"/>
  <c r="W614" i="8"/>
  <c r="W582" i="8"/>
  <c r="W654" i="8"/>
  <c r="W603" i="8"/>
  <c r="W661" i="8"/>
  <c r="W631" i="8"/>
  <c r="W592" i="8"/>
  <c r="W581" i="8"/>
  <c r="W548" i="8"/>
  <c r="W573" i="8"/>
  <c r="W537" i="8"/>
  <c r="W505" i="8"/>
  <c r="W494" i="8"/>
  <c r="W486" i="8"/>
  <c r="W530" i="8"/>
  <c r="W496" i="8"/>
  <c r="W559" i="8"/>
  <c r="W1006" i="8"/>
  <c r="W988" i="8"/>
  <c r="W983" i="8"/>
  <c r="W970" i="8"/>
  <c r="W947" i="8"/>
  <c r="W934" i="8"/>
  <c r="W963" i="8"/>
  <c r="W946" i="8"/>
  <c r="W906" i="8"/>
  <c r="W927" i="8"/>
  <c r="W879" i="8"/>
  <c r="W908" i="8"/>
  <c r="W856" i="8"/>
  <c r="W905" i="8"/>
  <c r="W926" i="8"/>
  <c r="W910" i="8"/>
  <c r="W853" i="8"/>
  <c r="W859" i="8"/>
  <c r="W834" i="8"/>
  <c r="W792" i="8"/>
  <c r="W788" i="8"/>
  <c r="W875" i="8"/>
  <c r="W850" i="8"/>
  <c r="W789" i="8"/>
  <c r="W774" i="8"/>
  <c r="W742" i="8"/>
  <c r="W795" i="8"/>
  <c r="W768" i="8"/>
  <c r="W723" i="8"/>
  <c r="W756" i="8"/>
  <c r="W798" i="8"/>
  <c r="W744" i="8"/>
  <c r="W737" i="8"/>
  <c r="W690" i="8"/>
  <c r="W785" i="8"/>
  <c r="W707" i="8"/>
  <c r="W675" i="8"/>
  <c r="W720" i="8"/>
  <c r="W705" i="8"/>
  <c r="W717" i="8"/>
  <c r="W641" i="8"/>
  <c r="W689" i="8"/>
  <c r="W759" i="8"/>
  <c r="W648" i="8"/>
  <c r="W610" i="8"/>
  <c r="W578" i="8"/>
  <c r="W646" i="8"/>
  <c r="W599" i="8"/>
  <c r="W651" i="8"/>
  <c r="W630" i="8"/>
  <c r="W588" i="8"/>
  <c r="W601" i="8"/>
  <c r="W544" i="8"/>
  <c r="W565" i="8"/>
  <c r="W533" i="8"/>
  <c r="W501" i="8"/>
  <c r="W518" i="8"/>
  <c r="W482" i="8"/>
  <c r="W527" i="8"/>
  <c r="W528" i="8"/>
  <c r="W558" i="8"/>
  <c r="W998" i="8"/>
  <c r="W1002" i="8"/>
  <c r="W974" i="8"/>
  <c r="W968" i="8"/>
  <c r="W940" i="8"/>
  <c r="W997" i="8"/>
  <c r="W961" i="8"/>
  <c r="W938" i="8"/>
  <c r="W918" i="8"/>
  <c r="W892" i="8"/>
  <c r="W871" i="8"/>
  <c r="W1000" i="8"/>
  <c r="W990" i="8"/>
  <c r="W994" i="8"/>
  <c r="W973" i="8"/>
  <c r="W960" i="8"/>
  <c r="W936" i="8"/>
  <c r="W967" i="8"/>
  <c r="W955" i="8"/>
  <c r="W981" i="8"/>
  <c r="W909" i="8"/>
  <c r="W884" i="8"/>
  <c r="W863" i="8"/>
  <c r="W898" i="8"/>
  <c r="W923" i="8"/>
  <c r="W885" i="8"/>
  <c r="W919" i="8"/>
  <c r="W882" i="8"/>
  <c r="W851" i="8"/>
  <c r="W878" i="8"/>
  <c r="W818" i="8"/>
  <c r="W876" i="8"/>
  <c r="W836" i="8"/>
  <c r="W831" i="8"/>
  <c r="W843" i="8"/>
  <c r="W819" i="8"/>
  <c r="W766" i="8"/>
  <c r="W821" i="8"/>
  <c r="W820" i="8"/>
  <c r="W753" i="8"/>
  <c r="W781" i="8"/>
  <c r="W741" i="8"/>
  <c r="W776" i="8"/>
  <c r="W729" i="8"/>
  <c r="W714" i="8"/>
  <c r="W682" i="8"/>
  <c r="W749" i="8"/>
  <c r="W699" i="8"/>
  <c r="W667" i="8"/>
  <c r="W712" i="8"/>
  <c r="W685" i="8"/>
  <c r="W656" i="8"/>
  <c r="W633" i="8"/>
  <c r="W681" i="8"/>
  <c r="W721" i="8"/>
  <c r="W639" i="8"/>
  <c r="W602" i="8"/>
  <c r="W570" i="8"/>
  <c r="W636" i="8"/>
  <c r="W591" i="8"/>
  <c r="W616" i="8"/>
  <c r="W612" i="8"/>
  <c r="W580" i="8"/>
  <c r="W567" i="8"/>
  <c r="W536" i="8"/>
  <c r="W557" i="8"/>
  <c r="W525" i="8"/>
  <c r="W635" i="8"/>
  <c r="W512" i="8"/>
  <c r="W554" i="8"/>
  <c r="W569" i="8"/>
  <c r="W488" i="8"/>
  <c r="W550" i="8"/>
  <c r="W957" i="8"/>
  <c r="W941" i="8"/>
  <c r="W943" i="8"/>
  <c r="W868" i="8"/>
  <c r="W886" i="8"/>
  <c r="W825" i="8"/>
  <c r="W804" i="8"/>
  <c r="W809" i="8"/>
  <c r="W824" i="8"/>
  <c r="W754" i="8"/>
  <c r="W787" i="8"/>
  <c r="W772" i="8"/>
  <c r="W760" i="8"/>
  <c r="W702" i="8"/>
  <c r="W719" i="8"/>
  <c r="W725" i="8"/>
  <c r="W672" i="8"/>
  <c r="W621" i="8"/>
  <c r="W726" i="8"/>
  <c r="W590" i="8"/>
  <c r="W611" i="8"/>
  <c r="W640" i="8"/>
  <c r="W568" i="8"/>
  <c r="W589" i="8"/>
  <c r="W513" i="8"/>
  <c r="W498" i="8"/>
  <c r="W516" i="8"/>
  <c r="W535" i="8"/>
  <c r="W523" i="8"/>
  <c r="W464" i="8"/>
  <c r="W432" i="8"/>
  <c r="W493" i="8"/>
  <c r="W453" i="8"/>
  <c r="W421" i="8"/>
  <c r="W389" i="8"/>
  <c r="W357" i="8"/>
  <c r="W504" i="8"/>
  <c r="W462" i="8"/>
  <c r="W430" i="8"/>
  <c r="W398" i="8"/>
  <c r="W366" i="8"/>
  <c r="W459" i="8"/>
  <c r="W427" i="8"/>
  <c r="W395" i="8"/>
  <c r="W351" i="8"/>
  <c r="W322" i="8"/>
  <c r="W290" i="8"/>
  <c r="W258" i="8"/>
  <c r="W350" i="8"/>
  <c r="W323" i="8"/>
  <c r="W291" i="8"/>
  <c r="W259" i="8"/>
  <c r="W348" i="8"/>
  <c r="W316" i="8"/>
  <c r="W284" i="8"/>
  <c r="W252" i="8"/>
  <c r="W313" i="8"/>
  <c r="W224" i="8"/>
  <c r="W201" i="8"/>
  <c r="W169" i="8"/>
  <c r="W995" i="8"/>
  <c r="W964" i="8"/>
  <c r="W924" i="8"/>
  <c r="W895" i="8"/>
  <c r="W915" i="8"/>
  <c r="W861" i="8"/>
  <c r="W873" i="8"/>
  <c r="W845" i="8"/>
  <c r="W830" i="8"/>
  <c r="W811" i="8"/>
  <c r="W813" i="8"/>
  <c r="W752" i="8"/>
  <c r="W740" i="8"/>
  <c r="W780" i="8"/>
  <c r="W678" i="8"/>
  <c r="W695" i="8"/>
  <c r="W708" i="8"/>
  <c r="W743" i="8"/>
  <c r="W676" i="8"/>
  <c r="W632" i="8"/>
  <c r="W566" i="8"/>
  <c r="W587" i="8"/>
  <c r="W608" i="8"/>
  <c r="W561" i="8"/>
  <c r="W553" i="8"/>
  <c r="W619" i="8"/>
  <c r="W547" i="8"/>
  <c r="W638" i="8"/>
  <c r="W531" i="8"/>
  <c r="W499" i="8"/>
  <c r="W456" i="8"/>
  <c r="W424" i="8"/>
  <c r="W477" i="8"/>
  <c r="W445" i="8"/>
  <c r="W413" i="8"/>
  <c r="W381" i="8"/>
  <c r="W349" i="8"/>
  <c r="W485" i="8"/>
  <c r="W454" i="8"/>
  <c r="W422" i="8"/>
  <c r="W390" i="8"/>
  <c r="W609" i="8"/>
  <c r="W451" i="8"/>
  <c r="W419" i="8"/>
  <c r="W387" i="8"/>
  <c r="W356" i="8"/>
  <c r="W314" i="8"/>
  <c r="W282" i="8"/>
  <c r="W396" i="8"/>
  <c r="W360" i="8"/>
  <c r="W315" i="8"/>
  <c r="W283" i="8"/>
  <c r="W251" i="8"/>
  <c r="W340" i="8"/>
  <c r="W308" i="8"/>
  <c r="W276" i="8"/>
  <c r="W400" i="8"/>
  <c r="W257" i="8"/>
  <c r="W216" i="8"/>
  <c r="W193" i="8"/>
  <c r="W297" i="8"/>
  <c r="W217" i="8"/>
  <c r="W309" i="8"/>
  <c r="W194" i="8"/>
  <c r="W241" i="8"/>
  <c r="W352" i="8"/>
  <c r="W199" i="8"/>
  <c r="W167" i="8"/>
  <c r="W325" i="8"/>
  <c r="W146" i="8"/>
  <c r="W145" i="8"/>
  <c r="W142" i="8"/>
  <c r="W112" i="8"/>
  <c r="W96" i="8"/>
  <c r="W77" i="8"/>
  <c r="W72" i="8"/>
  <c r="W159" i="8"/>
  <c r="W75" i="8"/>
  <c r="W38" i="8"/>
  <c r="W91" i="8"/>
  <c r="W67" i="8"/>
  <c r="W121" i="8"/>
  <c r="W35" i="8"/>
  <c r="W58" i="8"/>
  <c r="W95" i="8"/>
  <c r="W993" i="8"/>
  <c r="W928" i="8"/>
  <c r="W912" i="8"/>
  <c r="W888" i="8"/>
  <c r="W893" i="8"/>
  <c r="W854" i="8"/>
  <c r="W877" i="8"/>
  <c r="W844" i="8"/>
  <c r="W829" i="8"/>
  <c r="W807" i="8"/>
  <c r="W783" i="8"/>
  <c r="W747" i="8"/>
  <c r="W738" i="8"/>
  <c r="W777" i="8"/>
  <c r="W674" i="8"/>
  <c r="W691" i="8"/>
  <c r="W704" i="8"/>
  <c r="W701" i="8"/>
  <c r="W673" i="8"/>
  <c r="W623" i="8"/>
  <c r="W562" i="8"/>
  <c r="W583" i="8"/>
  <c r="W604" i="8"/>
  <c r="W560" i="8"/>
  <c r="W549" i="8"/>
  <c r="W597" i="8"/>
  <c r="W546" i="8"/>
  <c r="W593" i="8"/>
  <c r="W514" i="8"/>
  <c r="W483" i="8"/>
  <c r="W452" i="8"/>
  <c r="W420" i="8"/>
  <c r="W473" i="8"/>
  <c r="W441" i="8"/>
  <c r="W409" i="8"/>
  <c r="W377" i="8"/>
  <c r="W345" i="8"/>
  <c r="W484" i="8"/>
  <c r="W450" i="8"/>
  <c r="W418" i="8"/>
  <c r="W386" i="8"/>
  <c r="W479" i="8"/>
  <c r="W447" i="8"/>
  <c r="W415" i="8"/>
  <c r="W383" i="8"/>
  <c r="W342" i="8"/>
  <c r="W310" i="8"/>
  <c r="W278" i="8"/>
  <c r="W388" i="8"/>
  <c r="W343" i="8"/>
  <c r="W311" i="8"/>
  <c r="W279" i="8"/>
  <c r="W246" i="8"/>
  <c r="W336" i="8"/>
  <c r="W304" i="8"/>
  <c r="W272" i="8"/>
  <c r="W392" i="8"/>
  <c r="W247" i="8"/>
  <c r="W212" i="8"/>
  <c r="W189" i="8"/>
  <c r="W265" i="8"/>
  <c r="W213" i="8"/>
  <c r="W285" i="8"/>
  <c r="W190" i="8"/>
  <c r="W236" i="8"/>
  <c r="W317" i="8"/>
  <c r="W195" i="8"/>
  <c r="W150" i="8"/>
  <c r="W234" i="8"/>
  <c r="W139" i="8"/>
  <c r="W144" i="8"/>
  <c r="W134" i="8"/>
  <c r="W110" i="8"/>
  <c r="W94" i="8"/>
  <c r="W269" i="8"/>
  <c r="W69" i="8"/>
  <c r="W155" i="8"/>
  <c r="W65" i="8"/>
  <c r="W28" i="8"/>
  <c r="W51" i="8"/>
  <c r="W60" i="8"/>
  <c r="W113" i="8"/>
  <c r="W192" i="8"/>
  <c r="W40" i="8"/>
  <c r="W89" i="8"/>
  <c r="W977" i="8"/>
  <c r="W948" i="8"/>
  <c r="W896" i="8"/>
  <c r="W880" i="8"/>
  <c r="W890" i="8"/>
  <c r="W838" i="8"/>
  <c r="W860" i="8"/>
  <c r="W837" i="8"/>
  <c r="W815" i="8"/>
  <c r="W786" i="8"/>
  <c r="W823" i="8"/>
  <c r="W735" i="8"/>
  <c r="W736" i="8"/>
  <c r="W775" i="8"/>
  <c r="W670" i="8"/>
  <c r="W687" i="8"/>
  <c r="W700" i="8"/>
  <c r="W653" i="8"/>
  <c r="W668" i="8"/>
  <c r="W622" i="8"/>
  <c r="W624" i="8"/>
  <c r="W579" i="8"/>
  <c r="W600" i="8"/>
  <c r="W556" i="8"/>
  <c r="W545" i="8"/>
  <c r="W644" i="8"/>
  <c r="W539" i="8"/>
  <c r="W585" i="8"/>
  <c r="W511" i="8"/>
  <c r="W480" i="8"/>
  <c r="W448" i="8"/>
  <c r="W416" i="8"/>
  <c r="W469" i="8"/>
  <c r="W437" i="8"/>
  <c r="W405" i="8"/>
  <c r="W373" i="8"/>
  <c r="W507" i="8"/>
  <c r="W478" i="8"/>
  <c r="W446" i="8"/>
  <c r="W414" i="8"/>
  <c r="W382" i="8"/>
  <c r="W475" i="8"/>
  <c r="W443" i="8"/>
  <c r="W411" i="8"/>
  <c r="W379" i="8"/>
  <c r="W338" i="8"/>
  <c r="W306" i="8"/>
  <c r="W274" i="8"/>
  <c r="W380" i="8"/>
  <c r="W339" i="8"/>
  <c r="W307" i="8"/>
  <c r="W275" i="8"/>
  <c r="W245" i="8"/>
  <c r="W332" i="8"/>
  <c r="W300" i="8"/>
  <c r="W268" i="8"/>
  <c r="W384" i="8"/>
  <c r="W243" i="8"/>
  <c r="W333" i="8"/>
  <c r="W185" i="8"/>
  <c r="W986" i="8"/>
  <c r="W954" i="8"/>
  <c r="W916" i="8"/>
  <c r="W848" i="8"/>
  <c r="W922" i="8"/>
  <c r="W852" i="8"/>
  <c r="W826" i="8"/>
  <c r="W840" i="8"/>
  <c r="W849" i="8"/>
  <c r="W770" i="8"/>
  <c r="W791" i="8"/>
  <c r="W806" i="8"/>
  <c r="W779" i="8"/>
  <c r="W718" i="8"/>
  <c r="W764" i="8"/>
  <c r="W671" i="8"/>
  <c r="W688" i="8"/>
  <c r="W637" i="8"/>
  <c r="W724" i="8"/>
  <c r="W606" i="8"/>
  <c r="W643" i="8"/>
  <c r="W628" i="8"/>
  <c r="W584" i="8"/>
  <c r="W540" i="8"/>
  <c r="W529" i="8"/>
  <c r="W515" i="8"/>
  <c r="W524" i="8"/>
  <c r="W551" i="8"/>
  <c r="W571" i="8"/>
  <c r="W476" i="8"/>
  <c r="W444" i="8"/>
  <c r="W412" i="8"/>
  <c r="W465" i="8"/>
  <c r="W433" i="8"/>
  <c r="W401" i="8"/>
  <c r="W369" i="8"/>
  <c r="W506" i="8"/>
  <c r="W474" i="8"/>
  <c r="W442" i="8"/>
  <c r="W410" i="8"/>
  <c r="W378" i="8"/>
  <c r="W471" i="8"/>
  <c r="W439" i="8"/>
  <c r="W407" i="8"/>
  <c r="W375" i="8"/>
  <c r="W334" i="8"/>
  <c r="W302" i="8"/>
  <c r="W270" i="8"/>
  <c r="W372" i="8"/>
  <c r="W335" i="8"/>
  <c r="W303" i="8"/>
  <c r="W271" i="8"/>
  <c r="W359" i="8"/>
  <c r="W328" i="8"/>
  <c r="W296" i="8"/>
  <c r="W264" i="8"/>
  <c r="W376" i="8"/>
  <c r="W238" i="8"/>
  <c r="W301" i="8"/>
  <c r="W181" i="8"/>
  <c r="W242" i="8"/>
  <c r="W206" i="8"/>
  <c r="W249" i="8"/>
  <c r="W182" i="8"/>
  <c r="W226" i="8"/>
  <c r="W261" i="8"/>
  <c r="W187" i="8"/>
  <c r="W305" i="8"/>
  <c r="W196" i="8"/>
  <c r="W184" i="8"/>
  <c r="W63" i="8"/>
  <c r="W122" i="8"/>
  <c r="W106" i="8"/>
  <c r="W90" i="8"/>
  <c r="W138" i="8"/>
  <c r="W57" i="8"/>
  <c r="W127" i="8"/>
  <c r="W53" i="8"/>
  <c r="W136" i="8"/>
  <c r="W41" i="8"/>
  <c r="W32" i="8"/>
  <c r="W97" i="8"/>
  <c r="W132" i="8"/>
  <c r="W219" i="8"/>
  <c r="W68" i="8"/>
  <c r="W958" i="8"/>
  <c r="W975" i="8"/>
  <c r="W902" i="8"/>
  <c r="W894" i="8"/>
  <c r="W913" i="8"/>
  <c r="W841" i="8"/>
  <c r="W812" i="8"/>
  <c r="W832" i="8"/>
  <c r="W839" i="8"/>
  <c r="W762" i="8"/>
  <c r="W805" i="8"/>
  <c r="W822" i="8"/>
  <c r="W771" i="8"/>
  <c r="W710" i="8"/>
  <c r="W765" i="8"/>
  <c r="W663" i="8"/>
  <c r="W680" i="8"/>
  <c r="W629" i="8"/>
  <c r="W697" i="8"/>
  <c r="W598" i="8"/>
  <c r="W627" i="8"/>
  <c r="W664" i="8"/>
  <c r="W576" i="8"/>
  <c r="W532" i="8"/>
  <c r="W521" i="8"/>
  <c r="W503" i="8"/>
  <c r="W522" i="8"/>
  <c r="W543" i="8"/>
  <c r="W563" i="8"/>
  <c r="W472" i="8"/>
  <c r="W440" i="8"/>
  <c r="W408" i="8"/>
  <c r="W461" i="8"/>
  <c r="W429" i="8"/>
  <c r="W397" i="8"/>
  <c r="W365" i="8"/>
  <c r="W497" i="8"/>
  <c r="W470" i="8"/>
  <c r="W438" i="8"/>
  <c r="W406" i="8"/>
  <c r="W374" i="8"/>
  <c r="W467" i="8"/>
  <c r="W435" i="8"/>
  <c r="W403" i="8"/>
  <c r="W371" i="8"/>
  <c r="W330" i="8"/>
  <c r="W298" i="8"/>
  <c r="W266" i="8"/>
  <c r="W368" i="8"/>
  <c r="W331" i="8"/>
  <c r="W299" i="8"/>
  <c r="W267" i="8"/>
  <c r="W354" i="8"/>
  <c r="W324" i="8"/>
  <c r="W292" i="8"/>
  <c r="W260" i="8"/>
  <c r="W363" i="8"/>
  <c r="W232" i="8"/>
  <c r="W277" i="8"/>
  <c r="W177" i="8"/>
  <c r="W237" i="8"/>
  <c r="W367" i="8"/>
  <c r="W233" i="8"/>
  <c r="W178" i="8"/>
  <c r="W222" i="8"/>
  <c r="W240" i="8"/>
  <c r="W183" i="8"/>
  <c r="W281" i="8"/>
  <c r="W170" i="8"/>
  <c r="W165" i="8"/>
  <c r="W56" i="8"/>
  <c r="W120" i="8"/>
  <c r="W104" i="8"/>
  <c r="W88" i="8"/>
  <c r="W128" i="8"/>
  <c r="W52" i="8"/>
  <c r="W215" i="8"/>
  <c r="W50" i="8"/>
  <c r="W123" i="8"/>
  <c r="W39" i="8"/>
  <c r="W10" i="8"/>
  <c r="W85" i="8"/>
  <c r="W82" i="8"/>
  <c r="W152" i="8"/>
  <c r="W61" i="8"/>
  <c r="W952" i="8"/>
  <c r="W883" i="8"/>
  <c r="W828" i="8"/>
  <c r="W733" i="8"/>
  <c r="W693" i="8"/>
  <c r="W595" i="8"/>
  <c r="W709" i="8"/>
  <c r="W520" i="8"/>
  <c r="W449" i="8"/>
  <c r="W487" i="8"/>
  <c r="W492" i="8"/>
  <c r="W346" i="8"/>
  <c r="W491" i="8"/>
  <c r="W344" i="8"/>
  <c r="W289" i="8"/>
  <c r="W229" i="8"/>
  <c r="W208" i="8"/>
  <c r="W218" i="8"/>
  <c r="W179" i="8"/>
  <c r="W149" i="8"/>
  <c r="W204" i="8"/>
  <c r="W102" i="8"/>
  <c r="W83" i="8"/>
  <c r="W156" i="8"/>
  <c r="W115" i="8"/>
  <c r="W188" i="8"/>
  <c r="W73" i="8"/>
  <c r="W951" i="8"/>
  <c r="W833" i="8"/>
  <c r="W758" i="8"/>
  <c r="W706" i="8"/>
  <c r="W625" i="8"/>
  <c r="W647" i="8"/>
  <c r="W502" i="8"/>
  <c r="W468" i="8"/>
  <c r="W425" i="8"/>
  <c r="W466" i="8"/>
  <c r="W463" i="8"/>
  <c r="W326" i="8"/>
  <c r="W327" i="8"/>
  <c r="W320" i="8"/>
  <c r="W228" i="8"/>
  <c r="W225" i="8"/>
  <c r="W202" i="8"/>
  <c r="W214" i="8"/>
  <c r="W175" i="8"/>
  <c r="W148" i="8"/>
  <c r="W172" i="8"/>
  <c r="W100" i="8"/>
  <c r="W80" i="8"/>
  <c r="W154" i="8"/>
  <c r="W107" i="8"/>
  <c r="W130" i="8"/>
  <c r="W71" i="8"/>
  <c r="W929" i="8"/>
  <c r="W911" i="8"/>
  <c r="W827" i="8"/>
  <c r="W686" i="8"/>
  <c r="W684" i="8"/>
  <c r="W615" i="8"/>
  <c r="W555" i="8"/>
  <c r="W460" i="8"/>
  <c r="W417" i="8"/>
  <c r="W458" i="8"/>
  <c r="W455" i="8"/>
  <c r="W318" i="8"/>
  <c r="W319" i="8"/>
  <c r="W312" i="8"/>
  <c r="W220" i="8"/>
  <c r="W221" i="8"/>
  <c r="W198" i="8"/>
  <c r="W209" i="8"/>
  <c r="W171" i="8"/>
  <c r="W147" i="8"/>
  <c r="W143" i="8"/>
  <c r="W98" i="8"/>
  <c r="W76" i="8"/>
  <c r="W129" i="8"/>
  <c r="W99" i="8"/>
  <c r="W855" i="8"/>
  <c r="W808" i="8"/>
  <c r="W801" i="8"/>
  <c r="W730" i="8"/>
  <c r="W658" i="8"/>
  <c r="W572" i="8"/>
  <c r="W519" i="8"/>
  <c r="W436" i="8"/>
  <c r="W393" i="8"/>
  <c r="W434" i="8"/>
  <c r="W431" i="8"/>
  <c r="W294" i="8"/>
  <c r="W295" i="8"/>
  <c r="W288" i="8"/>
  <c r="W205" i="8"/>
  <c r="W207" i="8"/>
  <c r="W186" i="8"/>
  <c r="W293" i="8"/>
  <c r="W337" i="8"/>
  <c r="W211" i="8"/>
  <c r="W124" i="8"/>
  <c r="W92" i="8"/>
  <c r="W62" i="8"/>
  <c r="W59" i="8"/>
  <c r="W48" i="8"/>
  <c r="W105" i="8"/>
  <c r="W30" i="8"/>
  <c r="W901" i="8"/>
  <c r="W897" i="8"/>
  <c r="W763" i="8"/>
  <c r="W703" i="8"/>
  <c r="W642" i="8"/>
  <c r="W575" i="8"/>
  <c r="W510" i="8"/>
  <c r="W428" i="8"/>
  <c r="W385" i="8"/>
  <c r="W426" i="8"/>
  <c r="W423" i="8"/>
  <c r="W286" i="8"/>
  <c r="W287" i="8"/>
  <c r="W280" i="8"/>
  <c r="W197" i="8"/>
  <c r="W364" i="8"/>
  <c r="W174" i="8"/>
  <c r="W235" i="8"/>
  <c r="W239" i="8"/>
  <c r="W161" i="8"/>
  <c r="W118" i="8"/>
  <c r="W86" i="8"/>
  <c r="W200" i="8"/>
  <c r="W49" i="8"/>
  <c r="W29" i="8"/>
  <c r="W78" i="8"/>
  <c r="W119" i="8"/>
  <c r="W992" i="8"/>
  <c r="W889" i="8"/>
  <c r="W866" i="8"/>
  <c r="W751" i="8"/>
  <c r="W716" i="8"/>
  <c r="W574" i="8"/>
  <c r="W564" i="8"/>
  <c r="W534" i="8"/>
  <c r="W481" i="8"/>
  <c r="W353" i="8"/>
  <c r="W394" i="8"/>
  <c r="W391" i="8"/>
  <c r="W254" i="8"/>
  <c r="W255" i="8"/>
  <c r="W248" i="8"/>
  <c r="W321" i="8"/>
  <c r="W341" i="8"/>
  <c r="W273" i="8"/>
  <c r="W203" i="8"/>
  <c r="W227" i="8"/>
  <c r="W153" i="8"/>
  <c r="W114" i="8"/>
  <c r="W81" i="8"/>
  <c r="W163" i="8"/>
  <c r="W42" i="8"/>
  <c r="W74" i="8"/>
  <c r="W37" i="8"/>
  <c r="W103" i="8"/>
  <c r="W972" i="8"/>
  <c r="W891" i="8"/>
  <c r="W835" i="8"/>
  <c r="W761" i="8"/>
  <c r="W677" i="8"/>
  <c r="W626" i="8"/>
  <c r="W517" i="8"/>
  <c r="W526" i="8"/>
  <c r="W457" i="8"/>
  <c r="W490" i="8"/>
  <c r="W370" i="8"/>
  <c r="W362" i="8"/>
  <c r="W355" i="8"/>
  <c r="W495" i="8"/>
  <c r="W347" i="8"/>
  <c r="W250" i="8"/>
  <c r="W253" i="8"/>
  <c r="W230" i="8"/>
  <c r="W191" i="8"/>
  <c r="W223" i="8"/>
  <c r="W70" i="8"/>
  <c r="W108" i="8"/>
  <c r="W180" i="8"/>
  <c r="W140" i="8"/>
  <c r="W244" i="8"/>
  <c r="W46" i="8"/>
  <c r="W168" i="8"/>
  <c r="W87" i="8"/>
  <c r="W816" i="8"/>
  <c r="W402" i="8"/>
  <c r="W210" i="8"/>
  <c r="W126" i="8"/>
  <c r="W773" i="8"/>
  <c r="W399" i="8"/>
  <c r="W231" i="8"/>
  <c r="W43" i="8"/>
  <c r="W13" i="8"/>
  <c r="W659" i="8"/>
  <c r="W262" i="8"/>
  <c r="W157" i="8"/>
  <c r="W64" i="8"/>
  <c r="W594" i="8"/>
  <c r="W263" i="8"/>
  <c r="W116" i="8"/>
  <c r="W111" i="8"/>
  <c r="W8" i="8"/>
  <c r="W20" i="8"/>
  <c r="W45" i="8"/>
  <c r="W164" i="8"/>
  <c r="W613" i="8"/>
  <c r="W256" i="8"/>
  <c r="W84" i="8"/>
  <c r="W109" i="8"/>
  <c r="W404" i="8"/>
  <c r="W358" i="8"/>
  <c r="W47" i="8"/>
  <c r="W36" i="8"/>
  <c r="W117" i="8"/>
  <c r="W869" i="8"/>
  <c r="W361" i="8"/>
  <c r="W329" i="8"/>
  <c r="W135" i="8"/>
  <c r="W17" i="8"/>
  <c r="W137" i="8"/>
  <c r="W542" i="8"/>
  <c r="W22" i="8"/>
  <c r="W66" i="8"/>
  <c r="W141" i="8"/>
  <c r="W173" i="8"/>
  <c r="W93" i="8"/>
  <c r="W24" i="8"/>
  <c r="W166" i="8"/>
  <c r="W101" i="8"/>
  <c r="W151" i="8"/>
  <c r="W158" i="8"/>
  <c r="W54" i="8"/>
  <c r="W18" i="8"/>
  <c r="W21" i="8"/>
  <c r="W162" i="8"/>
  <c r="W12" i="8"/>
  <c r="W11" i="8"/>
  <c r="W25" i="8"/>
  <c r="W26" i="8"/>
  <c r="W44" i="8"/>
  <c r="W133" i="8"/>
  <c r="W19" i="8"/>
  <c r="W160" i="8"/>
  <c r="W31" i="8"/>
  <c r="W131" i="8"/>
  <c r="W33" i="8"/>
  <c r="W14" i="8"/>
  <c r="W23" i="8"/>
  <c r="W34" i="8"/>
  <c r="AM753" i="8"/>
  <c r="AN753" i="8" s="1"/>
  <c r="AM212" i="8"/>
  <c r="AN212" i="8" s="1"/>
  <c r="T22" i="4"/>
  <c r="X22" i="4" s="1"/>
  <c r="M13" i="7"/>
  <c r="R21" i="3" s="1"/>
  <c r="AA21" i="3" s="1"/>
  <c r="AM132" i="8"/>
  <c r="AN132" i="8" s="1"/>
  <c r="AM110" i="8"/>
  <c r="AN110" i="8" s="1"/>
  <c r="AM250" i="8"/>
  <c r="AN250" i="8" s="1"/>
  <c r="AM268" i="8"/>
  <c r="AN268" i="8" s="1"/>
  <c r="AM274" i="8"/>
  <c r="AN274" i="8" s="1"/>
  <c r="AM408" i="8"/>
  <c r="AN408" i="8" s="1"/>
  <c r="AM622" i="8"/>
  <c r="AN622" i="8" s="1"/>
  <c r="AM724" i="8"/>
  <c r="AN724" i="8" s="1"/>
  <c r="AM817" i="8"/>
  <c r="AN817" i="8" s="1"/>
  <c r="AM909" i="8"/>
  <c r="AN909" i="8" s="1"/>
  <c r="AM612" i="8"/>
  <c r="AN612" i="8" s="1"/>
  <c r="AM986" i="8"/>
  <c r="AN986" i="8" s="1"/>
  <c r="AM149" i="8"/>
  <c r="AN149" i="8" s="1"/>
  <c r="AM277" i="8"/>
  <c r="AN277" i="8" s="1"/>
  <c r="AM189" i="8"/>
  <c r="AN189" i="8" s="1"/>
  <c r="AM291" i="8"/>
  <c r="AN291" i="8" s="1"/>
  <c r="AM415" i="8"/>
  <c r="AN415" i="8" s="1"/>
  <c r="AM749" i="8"/>
  <c r="AN749" i="8" s="1"/>
  <c r="AM951" i="8"/>
  <c r="AN951" i="8" s="1"/>
  <c r="AM127" i="8"/>
  <c r="AN127" i="8" s="1"/>
  <c r="AM147" i="8"/>
  <c r="AN147" i="8" s="1"/>
  <c r="AM191" i="8"/>
  <c r="AN191" i="8" s="1"/>
  <c r="AM341" i="8"/>
  <c r="AN341" i="8" s="1"/>
  <c r="AM327" i="8"/>
  <c r="AN327" i="8" s="1"/>
  <c r="AM451" i="8"/>
  <c r="AN451" i="8" s="1"/>
  <c r="AM421" i="8"/>
  <c r="AN421" i="8" s="1"/>
  <c r="AM542" i="8"/>
  <c r="AN542" i="8" s="1"/>
  <c r="AM601" i="8"/>
  <c r="AN601" i="8" s="1"/>
  <c r="AM693" i="8"/>
  <c r="AN693" i="8" s="1"/>
  <c r="AM719" i="8"/>
  <c r="AN719" i="8" s="1"/>
  <c r="AM802" i="8"/>
  <c r="AN802" i="8" s="1"/>
  <c r="AM812" i="8"/>
  <c r="AN812" i="8" s="1"/>
  <c r="AM847" i="8"/>
  <c r="AN847" i="8" s="1"/>
  <c r="AM997" i="8"/>
  <c r="AN997" i="8" s="1"/>
  <c r="AM982" i="8"/>
  <c r="AN982" i="8" s="1"/>
  <c r="AM890" i="8"/>
  <c r="AN890" i="8" s="1"/>
  <c r="AM810" i="8"/>
  <c r="AN810" i="8" s="1"/>
  <c r="AM553" i="8"/>
  <c r="AN553" i="8" s="1"/>
  <c r="AM575" i="8"/>
  <c r="AN575" i="8" s="1"/>
  <c r="AM741" i="8"/>
  <c r="AN741" i="8" s="1"/>
  <c r="AM436" i="8"/>
  <c r="AN436" i="8" s="1"/>
  <c r="AM119" i="8"/>
  <c r="AN119" i="8" s="1"/>
  <c r="AM733" i="8"/>
  <c r="AN733" i="8" s="1"/>
  <c r="AM428" i="8"/>
  <c r="AN428" i="8" s="1"/>
  <c r="AM103" i="8"/>
  <c r="AN103" i="8" s="1"/>
  <c r="AM898" i="8"/>
  <c r="AN898" i="8" s="1"/>
  <c r="AM594" i="8"/>
  <c r="AN594" i="8" s="1"/>
  <c r="AM235" i="8"/>
  <c r="AN235" i="8" s="1"/>
  <c r="Q32" i="7"/>
  <c r="T19" i="4"/>
  <c r="X19" i="4" s="1"/>
  <c r="Q20" i="7"/>
  <c r="T21" i="4"/>
  <c r="X21" i="4" s="1"/>
  <c r="Q17" i="7"/>
  <c r="T17" i="4"/>
  <c r="X17" i="4" s="1"/>
  <c r="AM925" i="8"/>
  <c r="AN925" i="8" s="1"/>
  <c r="AM645" i="8"/>
  <c r="AN645" i="8" s="1"/>
  <c r="AM382" i="8"/>
  <c r="AN382" i="8" s="1"/>
  <c r="AM203" i="8"/>
  <c r="AN203" i="8" s="1"/>
  <c r="L28" i="7"/>
  <c r="Q36" i="3" s="1"/>
  <c r="Z37" i="4"/>
  <c r="AM996" i="8"/>
  <c r="AN996" i="8" s="1"/>
  <c r="AM465" i="8"/>
  <c r="AN465" i="8" s="1"/>
  <c r="AM247" i="8"/>
  <c r="AN247" i="8" s="1"/>
  <c r="V133" i="8"/>
  <c r="V16" i="8"/>
  <c r="V13" i="8"/>
  <c r="V18" i="8"/>
  <c r="V117" i="8"/>
  <c r="V83" i="8"/>
  <c r="V93" i="8"/>
  <c r="V101" i="8"/>
  <c r="V17" i="8"/>
  <c r="V65" i="8"/>
  <c r="V109" i="8"/>
  <c r="V42" i="8"/>
  <c r="V66" i="8"/>
  <c r="V9" i="8"/>
  <c r="AA9" i="8" s="1"/>
  <c r="V84" i="8"/>
  <c r="V22" i="8"/>
  <c r="V10" i="8"/>
  <c r="V992" i="8"/>
  <c r="V998" i="8"/>
  <c r="V1004" i="8"/>
  <c r="V939" i="8"/>
  <c r="V946" i="8"/>
  <c r="V952" i="8"/>
  <c r="V940" i="8"/>
  <c r="V950" i="8"/>
  <c r="V994" i="8"/>
  <c r="V911" i="8"/>
  <c r="V909" i="8"/>
  <c r="V881" i="8"/>
  <c r="V956" i="8"/>
  <c r="V861" i="8"/>
  <c r="V879" i="8"/>
  <c r="V905" i="8"/>
  <c r="V912" i="8"/>
  <c r="V887" i="8"/>
  <c r="V810" i="8"/>
  <c r="V858" i="8"/>
  <c r="V873" i="8"/>
  <c r="V842" i="8"/>
  <c r="V795" i="8"/>
  <c r="V809" i="8"/>
  <c r="V825" i="8"/>
  <c r="V761" i="8"/>
  <c r="V789" i="8"/>
  <c r="V821" i="8"/>
  <c r="V803" i="8"/>
  <c r="V754" i="8"/>
  <c r="V787" i="8"/>
  <c r="V742" i="8"/>
  <c r="V751" i="8"/>
  <c r="V776" i="8"/>
  <c r="V717" i="8"/>
  <c r="V685" i="8"/>
  <c r="V714" i="8"/>
  <c r="V699" i="8"/>
  <c r="V667" i="8"/>
  <c r="V682" i="8"/>
  <c r="V688" i="8"/>
  <c r="V652" i="8"/>
  <c r="V698" i="8"/>
  <c r="V641" i="8"/>
  <c r="V661" i="8"/>
  <c r="V622" i="8"/>
  <c r="V597" i="8"/>
  <c r="V565" i="8"/>
  <c r="V610" i="8"/>
  <c r="V627" i="8"/>
  <c r="V583" i="8"/>
  <c r="V628" i="8"/>
  <c r="V554" i="8"/>
  <c r="V522" i="8"/>
  <c r="V490" i="8"/>
  <c r="V551" i="8"/>
  <c r="V519" i="8"/>
  <c r="V578" i="8"/>
  <c r="V536" i="8"/>
  <c r="V568" i="8"/>
  <c r="V533" i="8"/>
  <c r="V501" i="8"/>
  <c r="V532" i="8"/>
  <c r="V492" i="8"/>
  <c r="V460" i="8"/>
  <c r="V428" i="8"/>
  <c r="V493" i="8"/>
  <c r="V453" i="8"/>
  <c r="V421" i="8"/>
  <c r="V389" i="8"/>
  <c r="V486" i="8"/>
  <c r="V474" i="8"/>
  <c r="V442" i="8"/>
  <c r="V410" i="8"/>
  <c r="V378" i="8"/>
  <c r="V346" i="8"/>
  <c r="V341" i="8"/>
  <c r="V309" i="8"/>
  <c r="V277" i="8"/>
  <c r="V427" i="8"/>
  <c r="V375" i="8"/>
  <c r="V326" i="8"/>
  <c r="V435" i="8"/>
  <c r="V244" i="8"/>
  <c r="V339" i="8"/>
  <c r="V307" i="8"/>
  <c r="V275" i="8"/>
  <c r="V475" i="8"/>
  <c r="V489" i="8"/>
  <c r="V419" i="8"/>
  <c r="V200" i="8"/>
  <c r="V168" i="8"/>
  <c r="V134" i="8"/>
  <c r="V286" i="8"/>
  <c r="V220" i="8"/>
  <c r="V205" i="8"/>
  <c r="V173" i="8"/>
  <c r="V159" i="8"/>
  <c r="V148" i="8"/>
  <c r="V250" i="8"/>
  <c r="V207" i="8"/>
  <c r="V208" i="8"/>
  <c r="V174" i="8"/>
  <c r="V328" i="8"/>
  <c r="V218" i="8"/>
  <c r="V252" i="8"/>
  <c r="V195" i="8"/>
  <c r="V51" i="8"/>
  <c r="V131" i="8"/>
  <c r="V119" i="8"/>
  <c r="V45" i="8"/>
  <c r="V96" i="8"/>
  <c r="V123" i="8"/>
  <c r="V41" i="8"/>
  <c r="V135" i="8"/>
  <c r="V60" i="8"/>
  <c r="V97" i="8"/>
  <c r="V24" i="8"/>
  <c r="V80" i="8"/>
  <c r="V47" i="8"/>
  <c r="V997" i="8"/>
  <c r="V1003" i="8"/>
  <c r="V974" i="8"/>
  <c r="V991" i="8"/>
  <c r="V986" i="8"/>
  <c r="V965" i="8"/>
  <c r="V925" i="8"/>
  <c r="V948" i="8"/>
  <c r="V929" i="8"/>
  <c r="V944" i="8"/>
  <c r="V921" i="8"/>
  <c r="V915" i="8"/>
  <c r="V876" i="8"/>
  <c r="V913" i="8"/>
  <c r="V920" i="8"/>
  <c r="V880" i="8"/>
  <c r="V864" i="8"/>
  <c r="V857" i="8"/>
  <c r="V854" i="8"/>
  <c r="V798" i="8"/>
  <c r="V850" i="8"/>
  <c r="V839" i="8"/>
  <c r="V819" i="8"/>
  <c r="V817" i="8"/>
  <c r="V875" i="8"/>
  <c r="V781" i="8"/>
  <c r="V749" i="8"/>
  <c r="V807" i="8"/>
  <c r="V826" i="8"/>
  <c r="V792" i="8"/>
  <c r="V739" i="8"/>
  <c r="V768" i="8"/>
  <c r="V727" i="8"/>
  <c r="V738" i="8"/>
  <c r="V760" i="8"/>
  <c r="V705" i="8"/>
  <c r="V673" i="8"/>
  <c r="V719" i="8"/>
  <c r="V687" i="8"/>
  <c r="V655" i="8"/>
  <c r="V657" i="8"/>
  <c r="V665" i="8"/>
  <c r="V640" i="8"/>
  <c r="V678" i="8"/>
  <c r="V629" i="8"/>
  <c r="V642" i="8"/>
  <c r="V619" i="8"/>
  <c r="V585" i="8"/>
  <c r="V684" i="8"/>
  <c r="V660" i="8"/>
  <c r="V603" i="8"/>
  <c r="V571" i="8"/>
  <c r="V582" i="8"/>
  <c r="V542" i="8"/>
  <c r="V510" i="8"/>
  <c r="V584" i="8"/>
  <c r="V539" i="8"/>
  <c r="V647" i="8"/>
  <c r="V556" i="8"/>
  <c r="V586" i="8"/>
  <c r="V553" i="8"/>
  <c r="V521" i="8"/>
  <c r="V520" i="8"/>
  <c r="V508" i="8"/>
  <c r="V480" i="8"/>
  <c r="V448" i="8"/>
  <c r="V416" i="8"/>
  <c r="V473" i="8"/>
  <c r="V441" i="8"/>
  <c r="V409" i="8"/>
  <c r="V377" i="8"/>
  <c r="V488" i="8"/>
  <c r="V462" i="8"/>
  <c r="V430" i="8"/>
  <c r="V398" i="8"/>
  <c r="V366" i="8"/>
  <c r="V407" i="8"/>
  <c r="V329" i="8"/>
  <c r="V297" i="8"/>
  <c r="V265" i="8"/>
  <c r="V447" i="8"/>
  <c r="V345" i="8"/>
  <c r="V314" i="8"/>
  <c r="V388" i="8"/>
  <c r="V455" i="8"/>
  <c r="V327" i="8"/>
  <c r="V295" i="8"/>
  <c r="V263" i="8"/>
  <c r="V359" i="8"/>
  <c r="V395" i="8"/>
  <c r="V292" i="8"/>
  <c r="V188" i="8"/>
  <c r="V144" i="8"/>
  <c r="V384" i="8"/>
  <c r="V243" i="8"/>
  <c r="V363" i="8"/>
  <c r="V193" i="8"/>
  <c r="V164" i="8"/>
  <c r="V156" i="8"/>
  <c r="V320" i="8"/>
  <c r="V229" i="8"/>
  <c r="V340" i="8"/>
  <c r="V194" i="8"/>
  <c r="V151" i="8"/>
  <c r="V264" i="8"/>
  <c r="V392" i="8"/>
  <c r="V175" i="8"/>
  <c r="V82" i="8"/>
  <c r="V183" i="8"/>
  <c r="V227" i="8"/>
  <c r="V95" i="8"/>
  <c r="V21" i="8"/>
  <c r="V36" i="8"/>
  <c r="V99" i="8"/>
  <c r="V23" i="8"/>
  <c r="V102" i="8"/>
  <c r="V203" i="8"/>
  <c r="V76" i="8"/>
  <c r="V116" i="8"/>
  <c r="V64" i="8"/>
  <c r="V215" i="8"/>
  <c r="V12" i="8"/>
  <c r="V976" i="8"/>
  <c r="V993" i="8"/>
  <c r="V947" i="8"/>
  <c r="V972" i="8"/>
  <c r="V964" i="8"/>
  <c r="V967" i="8"/>
  <c r="V951" i="8"/>
  <c r="V906" i="8"/>
  <c r="V889" i="8"/>
  <c r="V919" i="8"/>
  <c r="V898" i="8"/>
  <c r="V907" i="8"/>
  <c r="V902" i="8"/>
  <c r="V830" i="8"/>
  <c r="V874" i="8"/>
  <c r="V847" i="8"/>
  <c r="V811" i="8"/>
  <c r="V816" i="8"/>
  <c r="V785" i="8"/>
  <c r="V741" i="8"/>
  <c r="V827" i="8"/>
  <c r="V796" i="8"/>
  <c r="V730" i="8"/>
  <c r="V747" i="8"/>
  <c r="V740" i="8"/>
  <c r="V750" i="8"/>
  <c r="V689" i="8"/>
  <c r="V729" i="8"/>
  <c r="V679" i="8"/>
  <c r="V708" i="8"/>
  <c r="V672" i="8"/>
  <c r="V632" i="8"/>
  <c r="V645" i="8"/>
  <c r="V646" i="8"/>
  <c r="V609" i="8"/>
  <c r="V569" i="8"/>
  <c r="V668" i="8"/>
  <c r="V595" i="8"/>
  <c r="V662" i="8"/>
  <c r="V546" i="8"/>
  <c r="V502" i="8"/>
  <c r="V555" i="8"/>
  <c r="V511" i="8"/>
  <c r="V548" i="8"/>
  <c r="V576" i="8"/>
  <c r="V525" i="8"/>
  <c r="V485" i="8"/>
  <c r="V495" i="8"/>
  <c r="V452" i="8"/>
  <c r="V408" i="8"/>
  <c r="V457" i="8"/>
  <c r="V413" i="8"/>
  <c r="V369" i="8"/>
  <c r="V478" i="8"/>
  <c r="V434" i="8"/>
  <c r="V390" i="8"/>
  <c r="V350" i="8"/>
  <c r="V333" i="8"/>
  <c r="V289" i="8"/>
  <c r="V459" i="8"/>
  <c r="V356" i="8"/>
  <c r="V306" i="8"/>
  <c r="V355" i="8"/>
  <c r="V331" i="8"/>
  <c r="V287" i="8"/>
  <c r="V512" i="8"/>
  <c r="V431" i="8"/>
  <c r="V260" i="8"/>
  <c r="V172" i="8"/>
  <c r="V130" i="8"/>
  <c r="V232" i="8"/>
  <c r="V268" i="8"/>
  <c r="V165" i="8"/>
  <c r="V154" i="8"/>
  <c r="V256" i="8"/>
  <c r="V376" i="8"/>
  <c r="V186" i="8"/>
  <c r="V141" i="8"/>
  <c r="V209" i="8"/>
  <c r="V125" i="8"/>
  <c r="V53" i="8"/>
  <c r="V54" i="8"/>
  <c r="V87" i="8"/>
  <c r="V104" i="8"/>
  <c r="V107" i="8"/>
  <c r="V11" i="8"/>
  <c r="V63" i="8"/>
  <c r="V77" i="8"/>
  <c r="V100" i="8"/>
  <c r="V989" i="8"/>
  <c r="V979" i="8"/>
  <c r="V996" i="8"/>
  <c r="V978" i="8"/>
  <c r="V970" i="8"/>
  <c r="V936" i="8"/>
  <c r="V980" i="8"/>
  <c r="V927" i="8"/>
  <c r="V901" i="8"/>
  <c r="V868" i="8"/>
  <c r="V877" i="8"/>
  <c r="V870" i="8"/>
  <c r="V934" i="8"/>
  <c r="V835" i="8"/>
  <c r="V806" i="8"/>
  <c r="V849" i="8"/>
  <c r="V815" i="8"/>
  <c r="V872" i="8"/>
  <c r="V856" i="8"/>
  <c r="V769" i="8"/>
  <c r="V828" i="8"/>
  <c r="V813" i="8"/>
  <c r="V764" i="8"/>
  <c r="V784" i="8"/>
  <c r="V772" i="8"/>
  <c r="V728" i="8"/>
  <c r="V713" i="8"/>
  <c r="V669" i="8"/>
  <c r="V707" i="8"/>
  <c r="V663" i="8"/>
  <c r="V654" i="8"/>
  <c r="V666" i="8"/>
  <c r="V692" i="8"/>
  <c r="V625" i="8"/>
  <c r="V630" i="8"/>
  <c r="V593" i="8"/>
  <c r="V620" i="8"/>
  <c r="V617" i="8"/>
  <c r="V579" i="8"/>
  <c r="V574" i="8"/>
  <c r="V530" i="8"/>
  <c r="V631" i="8"/>
  <c r="V535" i="8"/>
  <c r="V598" i="8"/>
  <c r="V676" i="8"/>
  <c r="V549" i="8"/>
  <c r="V509" i="8"/>
  <c r="V507" i="8"/>
  <c r="V476" i="8"/>
  <c r="V436" i="8"/>
  <c r="V481" i="8"/>
  <c r="V437" i="8"/>
  <c r="V397" i="8"/>
  <c r="V596" i="8"/>
  <c r="V458" i="8"/>
  <c r="V418" i="8"/>
  <c r="V374" i="8"/>
  <c r="V367" i="8"/>
  <c r="V317" i="8"/>
  <c r="V273" i="8"/>
  <c r="V415" i="8"/>
  <c r="V334" i="8"/>
  <c r="V403" i="8"/>
  <c r="V423" i="8"/>
  <c r="V315" i="8"/>
  <c r="V271" i="8"/>
  <c r="V247" i="8"/>
  <c r="V371" i="8"/>
  <c r="V196" i="8"/>
  <c r="V142" i="8"/>
  <c r="V344" i="8"/>
  <c r="V216" i="8"/>
  <c r="V189" i="8"/>
  <c r="V161" i="8"/>
  <c r="V400" i="8"/>
  <c r="V225" i="8"/>
  <c r="V276" i="8"/>
  <c r="V170" i="8"/>
  <c r="V245" i="8"/>
  <c r="V284" i="8"/>
  <c r="V167" i="8"/>
  <c r="V278" i="8"/>
  <c r="V128" i="8"/>
  <c r="V33" i="8"/>
  <c r="V34" i="8"/>
  <c r="V57" i="8"/>
  <c r="V118" i="8"/>
  <c r="V126" i="8"/>
  <c r="V35" i="8"/>
  <c r="V73" i="8"/>
  <c r="V987" i="8"/>
  <c r="V983" i="8"/>
  <c r="V988" i="8"/>
  <c r="V953" i="8"/>
  <c r="V960" i="8"/>
  <c r="V914" i="8"/>
  <c r="V884" i="8"/>
  <c r="V853" i="8"/>
  <c r="V916" i="8"/>
  <c r="V843" i="8"/>
  <c r="V794" i="8"/>
  <c r="V862" i="8"/>
  <c r="V800" i="8"/>
  <c r="V841" i="8"/>
  <c r="V745" i="8"/>
  <c r="V788" i="8"/>
  <c r="V748" i="8"/>
  <c r="V752" i="8"/>
  <c r="V732" i="8"/>
  <c r="V701" i="8"/>
  <c r="V780" i="8"/>
  <c r="V671" i="8"/>
  <c r="V702" i="8"/>
  <c r="V636" i="8"/>
  <c r="V633" i="8"/>
  <c r="V618" i="8"/>
  <c r="V573" i="8"/>
  <c r="V624" i="8"/>
  <c r="V567" i="8"/>
  <c r="V550" i="8"/>
  <c r="V494" i="8"/>
  <c r="V527" i="8"/>
  <c r="V552" i="8"/>
  <c r="V557" i="8"/>
  <c r="V497" i="8"/>
  <c r="V528" i="8"/>
  <c r="V440" i="8"/>
  <c r="V469" i="8"/>
  <c r="V417" i="8"/>
  <c r="V503" i="8"/>
  <c r="V450" i="8"/>
  <c r="V394" i="8"/>
  <c r="V439" i="8"/>
  <c r="V305" i="8"/>
  <c r="V253" i="8"/>
  <c r="V338" i="8"/>
  <c r="V380" i="8"/>
  <c r="V335" i="8"/>
  <c r="V279" i="8"/>
  <c r="V237" i="8"/>
  <c r="V266" i="8"/>
  <c r="V146" i="8"/>
  <c r="V280" i="8"/>
  <c r="V274" i="8"/>
  <c r="V162" i="8"/>
  <c r="V294" i="8"/>
  <c r="V206" i="8"/>
  <c r="V178" i="8"/>
  <c r="V226" i="8"/>
  <c r="V137" i="8"/>
  <c r="V211" i="8"/>
  <c r="V111" i="8"/>
  <c r="V112" i="8"/>
  <c r="V86" i="8"/>
  <c r="V94" i="8"/>
  <c r="V85" i="8"/>
  <c r="V81" i="8"/>
  <c r="V981" i="8"/>
  <c r="V982" i="8"/>
  <c r="V1002" i="8"/>
  <c r="V968" i="8"/>
  <c r="V969" i="8"/>
  <c r="V941" i="8"/>
  <c r="V930" i="8"/>
  <c r="V844" i="8"/>
  <c r="V895" i="8"/>
  <c r="V923" i="8"/>
  <c r="V882" i="8"/>
  <c r="V871" i="8"/>
  <c r="V846" i="8"/>
  <c r="V836" i="8"/>
  <c r="V777" i="8"/>
  <c r="V812" i="8"/>
  <c r="V779" i="8"/>
  <c r="V726" i="8"/>
  <c r="V767" i="8"/>
  <c r="V766" i="8"/>
  <c r="V681" i="8"/>
  <c r="V703" i="8"/>
  <c r="V722" i="8"/>
  <c r="V716" i="8"/>
  <c r="V686" i="8"/>
  <c r="V700" i="8"/>
  <c r="V605" i="8"/>
  <c r="V639" i="8"/>
  <c r="V607" i="8"/>
  <c r="V616" i="8"/>
  <c r="V526" i="8"/>
  <c r="V562" i="8"/>
  <c r="V615" i="8"/>
  <c r="V612" i="8"/>
  <c r="V537" i="8"/>
  <c r="V500" i="8"/>
  <c r="V472" i="8"/>
  <c r="V420" i="8"/>
  <c r="V449" i="8"/>
  <c r="V393" i="8"/>
  <c r="V484" i="8"/>
  <c r="V426" i="8"/>
  <c r="V370" i="8"/>
  <c r="V352" i="8"/>
  <c r="V285" i="8"/>
  <c r="V399" i="8"/>
  <c r="V318" i="8"/>
  <c r="V240" i="8"/>
  <c r="V311" i="8"/>
  <c r="V255" i="8"/>
  <c r="V387" i="8"/>
  <c r="V192" i="8"/>
  <c r="V136" i="8"/>
  <c r="V228" i="8"/>
  <c r="V185" i="8"/>
  <c r="V157" i="8"/>
  <c r="V246" i="8"/>
  <c r="V249" i="8"/>
  <c r="V145" i="8"/>
  <c r="V316" i="8"/>
  <c r="V139" i="8"/>
  <c r="V191" i="8"/>
  <c r="V68" i="8"/>
  <c r="V26" i="8"/>
  <c r="V29" i="8"/>
  <c r="V52" i="8"/>
  <c r="V27" i="8"/>
  <c r="V973" i="8"/>
  <c r="V1001" i="8"/>
  <c r="V966" i="8"/>
  <c r="V943" i="8"/>
  <c r="V959" i="8"/>
  <c r="V935" i="8"/>
  <c r="V910" i="8"/>
  <c r="V922" i="8"/>
  <c r="V899" i="8"/>
  <c r="V863" i="8"/>
  <c r="V838" i="8"/>
  <c r="V859" i="8"/>
  <c r="V834" i="8"/>
  <c r="V832" i="8"/>
  <c r="V773" i="8"/>
  <c r="V786" i="8"/>
  <c r="V797" i="8"/>
  <c r="V801" i="8"/>
  <c r="V762" i="8"/>
  <c r="V755" i="8"/>
  <c r="V677" i="8"/>
  <c r="V695" i="8"/>
  <c r="V793" i="8"/>
  <c r="V690" i="8"/>
  <c r="V670" i="8"/>
  <c r="V650" i="8"/>
  <c r="V601" i="8"/>
  <c r="V623" i="8"/>
  <c r="V599" i="8"/>
  <c r="V608" i="8"/>
  <c r="V518" i="8"/>
  <c r="V559" i="8"/>
  <c r="V604" i="8"/>
  <c r="V580" i="8"/>
  <c r="V529" i="8"/>
  <c r="V588" i="8"/>
  <c r="V468" i="8"/>
  <c r="V412" i="8"/>
  <c r="V445" i="8"/>
  <c r="V385" i="8"/>
  <c r="V482" i="8"/>
  <c r="V422" i="8"/>
  <c r="V362" i="8"/>
  <c r="V337" i="8"/>
  <c r="V281" i="8"/>
  <c r="V391" i="8"/>
  <c r="V310" i="8"/>
  <c r="V236" i="8"/>
  <c r="V303" i="8"/>
  <c r="V251" i="8"/>
  <c r="V379" i="8"/>
  <c r="V184" i="8"/>
  <c r="V132" i="8"/>
  <c r="V224" i="8"/>
  <c r="V181" i="8"/>
  <c r="V155" i="8"/>
  <c r="V242" i="8"/>
  <c r="V202" i="8"/>
  <c r="V143" i="8"/>
  <c r="V290" i="8"/>
  <c r="V78" i="8"/>
  <c r="V129" i="8"/>
  <c r="V61" i="8"/>
  <c r="V199" i="8"/>
  <c r="V19" i="8"/>
  <c r="V46" i="8"/>
  <c r="V20" i="8"/>
  <c r="V8" i="8"/>
  <c r="V985" i="8"/>
  <c r="V957" i="8"/>
  <c r="V937" i="8"/>
  <c r="V918" i="8"/>
  <c r="V869" i="8"/>
  <c r="V890" i="8"/>
  <c r="V790" i="8"/>
  <c r="V818" i="8"/>
  <c r="V829" i="8"/>
  <c r="V799" i="8"/>
  <c r="V774" i="8"/>
  <c r="V791" i="8"/>
  <c r="V723" i="8"/>
  <c r="V725" i="8"/>
  <c r="V644" i="8"/>
  <c r="V638" i="8"/>
  <c r="V561" i="8"/>
  <c r="V587" i="8"/>
  <c r="V534" i="8"/>
  <c r="V531" i="8"/>
  <c r="V606" i="8"/>
  <c r="V594" i="8"/>
  <c r="V456" i="8"/>
  <c r="V461" i="8"/>
  <c r="V365" i="8"/>
  <c r="V414" i="8"/>
  <c r="V364" i="8"/>
  <c r="V261" i="8"/>
  <c r="V322" i="8"/>
  <c r="V343" i="8"/>
  <c r="V443" i="8"/>
  <c r="V234" i="8"/>
  <c r="V347" i="8"/>
  <c r="V197" i="8"/>
  <c r="V353" i="8"/>
  <c r="V198" i="8"/>
  <c r="V222" i="8"/>
  <c r="V58" i="8"/>
  <c r="V89" i="8"/>
  <c r="V91" i="8"/>
  <c r="V121" i="8"/>
  <c r="V71" i="8"/>
  <c r="V1000" i="8"/>
  <c r="V963" i="8"/>
  <c r="V917" i="8"/>
  <c r="V961" i="8"/>
  <c r="V892" i="8"/>
  <c r="V896" i="8"/>
  <c r="V888" i="8"/>
  <c r="V900" i="8"/>
  <c r="V840" i="8"/>
  <c r="V753" i="8"/>
  <c r="V775" i="8"/>
  <c r="V735" i="8"/>
  <c r="V721" i="8"/>
  <c r="V711" i="8"/>
  <c r="V651" i="8"/>
  <c r="V653" i="8"/>
  <c r="V635" i="8"/>
  <c r="V720" i="8"/>
  <c r="V712" i="8"/>
  <c r="V498" i="8"/>
  <c r="V592" i="8"/>
  <c r="V545" i="8"/>
  <c r="V496" i="8"/>
  <c r="V424" i="8"/>
  <c r="V425" i="8"/>
  <c r="V470" i="8"/>
  <c r="V386" i="8"/>
  <c r="V321" i="8"/>
  <c r="V479" i="8"/>
  <c r="V396" i="8"/>
  <c r="V299" i="8"/>
  <c r="V233" i="8"/>
  <c r="V176" i="8"/>
  <c r="V238" i="8"/>
  <c r="V163" i="8"/>
  <c r="V221" i="8"/>
  <c r="V166" i="8"/>
  <c r="V248" i="8"/>
  <c r="V219" i="8"/>
  <c r="V120" i="8"/>
  <c r="V231" i="8"/>
  <c r="V43" i="8"/>
  <c r="V984" i="8"/>
  <c r="V955" i="8"/>
  <c r="V958" i="8"/>
  <c r="V926" i="8"/>
  <c r="V860" i="8"/>
  <c r="V867" i="8"/>
  <c r="V883" i="8"/>
  <c r="V878" i="8"/>
  <c r="V804" i="8"/>
  <c r="V737" i="8"/>
  <c r="AA737" i="8" s="1"/>
  <c r="V770" i="8"/>
  <c r="V731" i="8"/>
  <c r="AA731" i="8" s="1"/>
  <c r="V709" i="8"/>
  <c r="V691" i="8"/>
  <c r="V696" i="8"/>
  <c r="V649" i="8"/>
  <c r="V613" i="8"/>
  <c r="V658" i="8"/>
  <c r="V566" i="8"/>
  <c r="V590" i="8"/>
  <c r="V570" i="8"/>
  <c r="V541" i="8"/>
  <c r="V602" i="8"/>
  <c r="V404" i="8"/>
  <c r="V405" i="8"/>
  <c r="V466" i="8"/>
  <c r="V382" i="8"/>
  <c r="V313" i="8"/>
  <c r="V383" i="8"/>
  <c r="V372" i="8"/>
  <c r="V291" i="8"/>
  <c r="V463" i="8"/>
  <c r="V149" i="8"/>
  <c r="V212" i="8"/>
  <c r="V160" i="8"/>
  <c r="V217" i="8"/>
  <c r="V147" i="8"/>
  <c r="V235" i="8"/>
  <c r="V179" i="8"/>
  <c r="V56" i="8"/>
  <c r="V187" i="8"/>
  <c r="V37" i="8"/>
  <c r="V975" i="8"/>
  <c r="V971" i="8"/>
  <c r="V893" i="8"/>
  <c r="V855" i="8"/>
  <c r="V820" i="8"/>
  <c r="V824" i="8"/>
  <c r="V763" i="8"/>
  <c r="V693" i="8"/>
  <c r="V664" i="8"/>
  <c r="V706" i="8"/>
  <c r="V643" i="8"/>
  <c r="V514" i="8"/>
  <c r="V544" i="8"/>
  <c r="V516" i="8"/>
  <c r="V465" i="8"/>
  <c r="V454" i="8"/>
  <c r="AA454" i="8" s="1"/>
  <c r="V357" i="8"/>
  <c r="V342" i="8"/>
  <c r="V319" i="8"/>
  <c r="V298" i="8"/>
  <c r="V332" i="8"/>
  <c r="V288" i="8"/>
  <c r="V270" i="8"/>
  <c r="V272" i="8"/>
  <c r="V115" i="8"/>
  <c r="V124" i="8"/>
  <c r="V90" i="8"/>
  <c r="V122" i="8"/>
  <c r="V962" i="8"/>
  <c r="V932" i="8"/>
  <c r="V885" i="8"/>
  <c r="V822" i="8"/>
  <c r="V805" i="8"/>
  <c r="V782" i="8"/>
  <c r="V758" i="8"/>
  <c r="V733" i="8"/>
  <c r="V680" i="8"/>
  <c r="V634" i="8"/>
  <c r="V611" i="8"/>
  <c r="V506" i="8"/>
  <c r="V540" i="8"/>
  <c r="V491" i="8"/>
  <c r="V433" i="8"/>
  <c r="V446" i="8"/>
  <c r="V325" i="8"/>
  <c r="V330" i="8"/>
  <c r="V283" i="8"/>
  <c r="V204" i="8"/>
  <c r="V300" i="8"/>
  <c r="V262" i="8"/>
  <c r="V230" i="8"/>
  <c r="V171" i="8"/>
  <c r="V48" i="8"/>
  <c r="V108" i="8"/>
  <c r="V995" i="8"/>
  <c r="V949" i="8"/>
  <c r="V924" i="8"/>
  <c r="V908" i="8"/>
  <c r="V802" i="8"/>
  <c r="V897" i="8"/>
  <c r="V808" i="8"/>
  <c r="V746" i="8"/>
  <c r="V715" i="8"/>
  <c r="V648" i="8"/>
  <c r="V589" i="8"/>
  <c r="V575" i="8"/>
  <c r="V547" i="8"/>
  <c r="V564" i="8"/>
  <c r="V464" i="8"/>
  <c r="V401" i="8"/>
  <c r="V406" i="8"/>
  <c r="V293" i="8"/>
  <c r="V467" i="8"/>
  <c r="V259" i="8"/>
  <c r="V140" i="8"/>
  <c r="V177" i="8"/>
  <c r="V308" i="8"/>
  <c r="V258" i="8"/>
  <c r="V103" i="8"/>
  <c r="V110" i="8"/>
  <c r="AA110" i="8" s="1"/>
  <c r="V1006" i="8"/>
  <c r="V933" i="8"/>
  <c r="V942" i="8"/>
  <c r="V938" i="8"/>
  <c r="V886" i="8"/>
  <c r="V851" i="8"/>
  <c r="V783" i="8"/>
  <c r="V736" i="8"/>
  <c r="AA736" i="8" s="1"/>
  <c r="V683" i="8"/>
  <c r="V710" i="8"/>
  <c r="V581" i="8"/>
  <c r="V724" i="8"/>
  <c r="V543" i="8"/>
  <c r="V517" i="8"/>
  <c r="V444" i="8"/>
  <c r="V381" i="8"/>
  <c r="V402" i="8"/>
  <c r="V269" i="8"/>
  <c r="V368" i="8"/>
  <c r="V411" i="8"/>
  <c r="V138" i="8"/>
  <c r="V169" i="8"/>
  <c r="V282" i="8"/>
  <c r="V239" i="8"/>
  <c r="V25" i="8"/>
  <c r="V70" i="8"/>
  <c r="V106" i="8"/>
  <c r="V38" i="8"/>
  <c r="V49" i="8"/>
  <c r="V931" i="8"/>
  <c r="V865" i="8"/>
  <c r="V765" i="8"/>
  <c r="V744" i="8"/>
  <c r="V637" i="8"/>
  <c r="V558" i="8"/>
  <c r="V505" i="8"/>
  <c r="V504" i="8"/>
  <c r="V351" i="8"/>
  <c r="V451" i="8"/>
  <c r="V153" i="8"/>
  <c r="V74" i="8"/>
  <c r="V113" i="8"/>
  <c r="V945" i="8"/>
  <c r="V891" i="8"/>
  <c r="V757" i="8"/>
  <c r="V697" i="8"/>
  <c r="V621" i="8"/>
  <c r="V538" i="8"/>
  <c r="V499" i="8"/>
  <c r="V487" i="8"/>
  <c r="V361" i="8"/>
  <c r="V324" i="8"/>
  <c r="V152" i="8"/>
  <c r="V336" i="8"/>
  <c r="V105" i="8"/>
  <c r="V98" i="8"/>
  <c r="V32" i="8"/>
  <c r="V40" i="8"/>
  <c r="V1005" i="8"/>
  <c r="V903" i="8"/>
  <c r="V814" i="8"/>
  <c r="V778" i="8"/>
  <c r="V718" i="8"/>
  <c r="V626" i="8"/>
  <c r="V572" i="8"/>
  <c r="V483" i="8"/>
  <c r="V438" i="8"/>
  <c r="V302" i="8"/>
  <c r="V180" i="8"/>
  <c r="V213" i="8"/>
  <c r="V127" i="8"/>
  <c r="V92" i="8"/>
  <c r="V69" i="8"/>
  <c r="V14" i="8"/>
  <c r="V72" i="8"/>
  <c r="V990" i="8"/>
  <c r="V904" i="8"/>
  <c r="V848" i="8"/>
  <c r="V759" i="8"/>
  <c r="V675" i="8"/>
  <c r="V577" i="8"/>
  <c r="V523" i="8"/>
  <c r="V432" i="8"/>
  <c r="V358" i="8"/>
  <c r="V360" i="8"/>
  <c r="V348" i="8"/>
  <c r="V190" i="8"/>
  <c r="V304" i="8"/>
  <c r="V114" i="8"/>
  <c r="V75" i="8"/>
  <c r="AA75" i="8" s="1"/>
  <c r="V977" i="8"/>
  <c r="V894" i="8"/>
  <c r="V831" i="8"/>
  <c r="V743" i="8"/>
  <c r="V659" i="8"/>
  <c r="V694" i="8"/>
  <c r="V515" i="8"/>
  <c r="V524" i="8"/>
  <c r="AA524" i="8" s="1"/>
  <c r="V354" i="8"/>
  <c r="V349" i="8"/>
  <c r="V312" i="8"/>
  <c r="V182" i="8"/>
  <c r="V44" i="8"/>
  <c r="V15" i="8"/>
  <c r="V79" i="8"/>
  <c r="V999" i="8"/>
  <c r="AA999" i="8" s="1"/>
  <c r="V852" i="8"/>
  <c r="V823" i="8"/>
  <c r="V734" i="8"/>
  <c r="V674" i="8"/>
  <c r="V614" i="8"/>
  <c r="V560" i="8"/>
  <c r="AA560" i="8" s="1"/>
  <c r="V477" i="8"/>
  <c r="V471" i="8"/>
  <c r="V323" i="8"/>
  <c r="V254" i="8"/>
  <c r="V296" i="8"/>
  <c r="V150" i="8"/>
  <c r="V954" i="8"/>
  <c r="V845" i="8"/>
  <c r="V833" i="8"/>
  <c r="V756" i="8"/>
  <c r="AA756" i="8" s="1"/>
  <c r="V656" i="8"/>
  <c r="V591" i="8"/>
  <c r="V600" i="8"/>
  <c r="V429" i="8"/>
  <c r="V301" i="8"/>
  <c r="V267" i="8"/>
  <c r="V201" i="8"/>
  <c r="V214" i="8"/>
  <c r="AA214" i="8" s="1"/>
  <c r="V39" i="8"/>
  <c r="V88" i="8"/>
  <c r="V928" i="8"/>
  <c r="V866" i="8"/>
  <c r="V837" i="8"/>
  <c r="V771" i="8"/>
  <c r="V704" i="8"/>
  <c r="V563" i="8"/>
  <c r="V513" i="8"/>
  <c r="V373" i="8"/>
  <c r="V257" i="8"/>
  <c r="V241" i="8"/>
  <c r="V158" i="8"/>
  <c r="V223" i="8"/>
  <c r="V67" i="8"/>
  <c r="V28" i="8"/>
  <c r="V59" i="8"/>
  <c r="V62" i="8"/>
  <c r="V30" i="8"/>
  <c r="V31" i="8"/>
  <c r="V55" i="8"/>
  <c r="V50" i="8"/>
  <c r="V210" i="8"/>
  <c r="AM71" i="8"/>
  <c r="AN71" i="8" s="1"/>
  <c r="AM137" i="8"/>
  <c r="AN137" i="8" s="1"/>
  <c r="AM300" i="8"/>
  <c r="AN300" i="8" s="1"/>
  <c r="AM306" i="8"/>
  <c r="AN306" i="8" s="1"/>
  <c r="AM440" i="8"/>
  <c r="AN440" i="8" s="1"/>
  <c r="AM501" i="8"/>
  <c r="AN501" i="8" s="1"/>
  <c r="AM587" i="8"/>
  <c r="AN587" i="8" s="1"/>
  <c r="AM751" i="8"/>
  <c r="AN751" i="8" s="1"/>
  <c r="AM803" i="8"/>
  <c r="AN803" i="8" s="1"/>
  <c r="AM860" i="8"/>
  <c r="AN860" i="8" s="1"/>
  <c r="AM941" i="8"/>
  <c r="AN941" i="8" s="1"/>
  <c r="AM1006" i="8"/>
  <c r="AN1006" i="8" s="1"/>
  <c r="AM547" i="8"/>
  <c r="AN547" i="8" s="1"/>
  <c r="AM921" i="8"/>
  <c r="AN921" i="8" s="1"/>
  <c r="AM57" i="8"/>
  <c r="AN57" i="8" s="1"/>
  <c r="AM144" i="8"/>
  <c r="AN144" i="8" s="1"/>
  <c r="AM187" i="8"/>
  <c r="AN187" i="8" s="1"/>
  <c r="AM447" i="8"/>
  <c r="AN447" i="8" s="1"/>
  <c r="AM535" i="8"/>
  <c r="AN535" i="8" s="1"/>
  <c r="AM760" i="8"/>
  <c r="AN760" i="8" s="1"/>
  <c r="AM808" i="8"/>
  <c r="AN808" i="8" s="1"/>
  <c r="AM927" i="8"/>
  <c r="AN927" i="8" s="1"/>
  <c r="AM95" i="8"/>
  <c r="AN95" i="8" s="1"/>
  <c r="AM86" i="8"/>
  <c r="AN86" i="8" s="1"/>
  <c r="AM289" i="8"/>
  <c r="AN289" i="8" s="1"/>
  <c r="AM244" i="8"/>
  <c r="AN244" i="8" s="1"/>
  <c r="AM376" i="8"/>
  <c r="AN376" i="8" s="1"/>
  <c r="AM484" i="8"/>
  <c r="AN484" i="8" s="1"/>
  <c r="AM453" i="8"/>
  <c r="AN453" i="8" s="1"/>
  <c r="AM573" i="8"/>
  <c r="AN573" i="8" s="1"/>
  <c r="AM592" i="8"/>
  <c r="AN592" i="8" s="1"/>
  <c r="AM744" i="8"/>
  <c r="AN744" i="8" s="1"/>
  <c r="AM682" i="8"/>
  <c r="AN682" i="8" s="1"/>
  <c r="AM862" i="8"/>
  <c r="AN862" i="8" s="1"/>
  <c r="AM861" i="8"/>
  <c r="AN861" i="8" s="1"/>
  <c r="AM884" i="8"/>
  <c r="AN884" i="8" s="1"/>
  <c r="AM966" i="8"/>
  <c r="AN966" i="8" s="1"/>
  <c r="AM976" i="8"/>
  <c r="AN976" i="8" s="1"/>
  <c r="AM260" i="8"/>
  <c r="AN260" i="8" s="1"/>
  <c r="AM386" i="8"/>
  <c r="AN386" i="8" s="1"/>
  <c r="AM705" i="8"/>
  <c r="AN705" i="8" s="1"/>
  <c r="AM745" i="8"/>
  <c r="AN745" i="8" s="1"/>
  <c r="AM854" i="8"/>
  <c r="AN854" i="8" s="1"/>
  <c r="AM783" i="8"/>
  <c r="AN783" i="8" s="1"/>
  <c r="AM482" i="8"/>
  <c r="AN482" i="8" s="1"/>
  <c r="AM264" i="8"/>
  <c r="AN264" i="8" s="1"/>
  <c r="AM960" i="8"/>
  <c r="AN960" i="8" s="1"/>
  <c r="AM699" i="8"/>
  <c r="AN699" i="8" s="1"/>
  <c r="AM401" i="8"/>
  <c r="AN401" i="8" s="1"/>
  <c r="AM281" i="8"/>
  <c r="AN281" i="8" s="1"/>
  <c r="AM961" i="8"/>
  <c r="AN961" i="8" s="1"/>
  <c r="AM194" i="8"/>
  <c r="AN194" i="8" s="1"/>
  <c r="AM857" i="8"/>
  <c r="AN857" i="8" s="1"/>
  <c r="AM211" i="8"/>
  <c r="AN211" i="8" s="1"/>
  <c r="Z67" i="8"/>
  <c r="Z161" i="8"/>
  <c r="Z32" i="8"/>
  <c r="Z985" i="8"/>
  <c r="Z983" i="8"/>
  <c r="Z997" i="8"/>
  <c r="Z979" i="8"/>
  <c r="Z966" i="8"/>
  <c r="Z972" i="8"/>
  <c r="Z932" i="8"/>
  <c r="Z946" i="8"/>
  <c r="Z973" i="8"/>
  <c r="Z923" i="8"/>
  <c r="Z905" i="8"/>
  <c r="Z918" i="8"/>
  <c r="Z888" i="8"/>
  <c r="Z889" i="8"/>
  <c r="Z892" i="8"/>
  <c r="Z891" i="8"/>
  <c r="Z858" i="8"/>
  <c r="Z911" i="8"/>
  <c r="Z859" i="8"/>
  <c r="Z804" i="8"/>
  <c r="Z845" i="8"/>
  <c r="Z838" i="8"/>
  <c r="Z828" i="8"/>
  <c r="Z825" i="8"/>
  <c r="Z832" i="8"/>
  <c r="Z763" i="8"/>
  <c r="Z799" i="8"/>
  <c r="Z787" i="8"/>
  <c r="Z816" i="8"/>
  <c r="Z772" i="8"/>
  <c r="Z732" i="8"/>
  <c r="Z745" i="8"/>
  <c r="Z807" i="8"/>
  <c r="Z737" i="8"/>
  <c r="Z753" i="8"/>
  <c r="Z699" i="8"/>
  <c r="Z667" i="8"/>
  <c r="Z727" i="8"/>
  <c r="Z693" i="8"/>
  <c r="Z661" i="8"/>
  <c r="Z649" i="8"/>
  <c r="Z646" i="8"/>
  <c r="Z668" i="8"/>
  <c r="Z647" i="8"/>
  <c r="Z723" i="8"/>
  <c r="Z640" i="8"/>
  <c r="Z645" i="8"/>
  <c r="Z591" i="8"/>
  <c r="Z702" i="8"/>
  <c r="Z629" i="8"/>
  <c r="Z601" i="8"/>
  <c r="Z569" i="8"/>
  <c r="Z562" i="8"/>
  <c r="Z536" i="8"/>
  <c r="Z504" i="8"/>
  <c r="Z570" i="8"/>
  <c r="Z533" i="8"/>
  <c r="Z586" i="8"/>
  <c r="Z546" i="8"/>
  <c r="Z621" i="8"/>
  <c r="Z555" i="8"/>
  <c r="Z523" i="8"/>
  <c r="Z518" i="8"/>
  <c r="Z510" i="8"/>
  <c r="Z485" i="8"/>
  <c r="Z454" i="8"/>
  <c r="Z422" i="8"/>
  <c r="Z486" i="8"/>
  <c r="Z459" i="8"/>
  <c r="Z427" i="8"/>
  <c r="Z395" i="8"/>
  <c r="Z363" i="8"/>
  <c r="Z460" i="8"/>
  <c r="Z428" i="8"/>
  <c r="Z396" i="8"/>
  <c r="Z364" i="8"/>
  <c r="Z433" i="8"/>
  <c r="Z323" i="8"/>
  <c r="Z291" i="8"/>
  <c r="Z259" i="8"/>
  <c r="Z370" i="8"/>
  <c r="Z393" i="8"/>
  <c r="Z328" i="8"/>
  <c r="Z461" i="8"/>
  <c r="Z417" i="8"/>
  <c r="Z325" i="8"/>
  <c r="Z293" i="8"/>
  <c r="Z261" i="8"/>
  <c r="Z382" i="8"/>
  <c r="Z425" i="8"/>
  <c r="Z413" i="8"/>
  <c r="Z233" i="8"/>
  <c r="Z14" i="8"/>
  <c r="Z1004" i="8"/>
  <c r="Z1002" i="8"/>
  <c r="Z981" i="8"/>
  <c r="Z959" i="8"/>
  <c r="Z950" i="8"/>
  <c r="Z942" i="8"/>
  <c r="Z965" i="8"/>
  <c r="Z971" i="8"/>
  <c r="Z968" i="8"/>
  <c r="Z917" i="8"/>
  <c r="Z998" i="8"/>
  <c r="Z885" i="8"/>
  <c r="Z872" i="8"/>
  <c r="Z873" i="8"/>
  <c r="Z896" i="8"/>
  <c r="Z886" i="8"/>
  <c r="Z912" i="8"/>
  <c r="Z871" i="8"/>
  <c r="Z842" i="8"/>
  <c r="Z796" i="8"/>
  <c r="Z843" i="8"/>
  <c r="Z840" i="8"/>
  <c r="Z803" i="8"/>
  <c r="Z844" i="8"/>
  <c r="Z809" i="8"/>
  <c r="Z755" i="8"/>
  <c r="Z784" i="8"/>
  <c r="Z805" i="8"/>
  <c r="Z790" i="8"/>
  <c r="Z757" i="8"/>
  <c r="Z738" i="8"/>
  <c r="Z733" i="8"/>
  <c r="Z766" i="8"/>
  <c r="Z730" i="8"/>
  <c r="Z782" i="8"/>
  <c r="Z691" i="8"/>
  <c r="Z731" i="8"/>
  <c r="Z717" i="8"/>
  <c r="Z685" i="8"/>
  <c r="Z653" i="8"/>
  <c r="Z704" i="8"/>
  <c r="Z638" i="8"/>
  <c r="Z659" i="8"/>
  <c r="Z639" i="8"/>
  <c r="Z674" i="8"/>
  <c r="Z632" i="8"/>
  <c r="Z617" i="8"/>
  <c r="Z583" i="8"/>
  <c r="Z625" i="8"/>
  <c r="Z700" i="8"/>
  <c r="Z593" i="8"/>
  <c r="Z708" i="8"/>
  <c r="Z560" i="8"/>
  <c r="Z528" i="8"/>
  <c r="Z496" i="8"/>
  <c r="Z557" i="8"/>
  <c r="Z525" i="8"/>
  <c r="Z580" i="8"/>
  <c r="Z538" i="8"/>
  <c r="Z610" i="8"/>
  <c r="Z547" i="8"/>
  <c r="Z515" i="8"/>
  <c r="Z497" i="8"/>
  <c r="Z514" i="8"/>
  <c r="Z478" i="8"/>
  <c r="Z446" i="8"/>
  <c r="Z414" i="8"/>
  <c r="Z509" i="8"/>
  <c r="Z451" i="8"/>
  <c r="Z419" i="8"/>
  <c r="Z387" i="8"/>
  <c r="Z489" i="8"/>
  <c r="Z452" i="8"/>
  <c r="Z420" i="8"/>
  <c r="Z388" i="8"/>
  <c r="Z356" i="8"/>
  <c r="Z350" i="8"/>
  <c r="Z315" i="8"/>
  <c r="Z283" i="8"/>
  <c r="Z251" i="8"/>
  <c r="Z349" i="8"/>
  <c r="Z377" i="8"/>
  <c r="Z320" i="8"/>
  <c r="Z353" i="8"/>
  <c r="Z358" i="8"/>
  <c r="Z317" i="8"/>
  <c r="Z285" i="8"/>
  <c r="Z253" i="8"/>
  <c r="Z366" i="8"/>
  <c r="Z389" i="8"/>
  <c r="Z334" i="8"/>
  <c r="Z202" i="8"/>
  <c r="Z170" i="8"/>
  <c r="Z137" i="8"/>
  <c r="Z249" i="8"/>
  <c r="Z345" i="8"/>
  <c r="Z240" i="8"/>
  <c r="Z179" i="8"/>
  <c r="Z231" i="8"/>
  <c r="Z296" i="8"/>
  <c r="Z196" i="8"/>
  <c r="Z149" i="8"/>
  <c r="Z252" i="8"/>
  <c r="Z298" i="8"/>
  <c r="Z134" i="8"/>
  <c r="Z158" i="8"/>
  <c r="Z72" i="8"/>
  <c r="Z225" i="8"/>
  <c r="Z160" i="8"/>
  <c r="Z122" i="8"/>
  <c r="Z90" i="8"/>
  <c r="Z23" i="8"/>
  <c r="Z221" i="8"/>
  <c r="Z102" i="8"/>
  <c r="Z33" i="8"/>
  <c r="Z49" i="8"/>
  <c r="Z111" i="8"/>
  <c r="Z75" i="8"/>
  <c r="Z155" i="8"/>
  <c r="Z34" i="8"/>
  <c r="Z996" i="8"/>
  <c r="Z994" i="8"/>
  <c r="Z1000" i="8"/>
  <c r="Z951" i="8"/>
  <c r="Z969" i="8"/>
  <c r="Z939" i="8"/>
  <c r="Z944" i="8"/>
  <c r="Z963" i="8"/>
  <c r="Z957" i="8"/>
  <c r="Z910" i="8"/>
  <c r="Z934" i="8"/>
  <c r="Z877" i="8"/>
  <c r="Z864" i="8"/>
  <c r="Z865" i="8"/>
  <c r="Z863" i="8"/>
  <c r="Z875" i="8"/>
  <c r="Z900" i="8"/>
  <c r="Z869" i="8"/>
  <c r="Z834" i="8"/>
  <c r="Z792" i="8"/>
  <c r="Z835" i="8"/>
  <c r="Z836" i="8"/>
  <c r="Z802" i="8"/>
  <c r="Z841" i="8"/>
  <c r="Z783" i="8"/>
  <c r="Z751" i="8"/>
  <c r="Z780" i="8"/>
  <c r="Z801" i="8"/>
  <c r="Z789" i="8"/>
  <c r="Z756" i="8"/>
  <c r="Z776" i="8"/>
  <c r="Z729" i="8"/>
  <c r="Z765" i="8"/>
  <c r="Z726" i="8"/>
  <c r="Z719" i="8"/>
  <c r="Z687" i="8"/>
  <c r="Z722" i="8"/>
  <c r="Z713" i="8"/>
  <c r="Z681" i="8"/>
  <c r="Z724" i="8"/>
  <c r="Z698" i="8"/>
  <c r="Z634" i="8"/>
  <c r="Z658" i="8"/>
  <c r="Z635" i="8"/>
  <c r="Z664" i="8"/>
  <c r="Z628" i="8"/>
  <c r="Z611" i="8"/>
  <c r="Z579" i="8"/>
  <c r="Z680" i="8"/>
  <c r="Z637" i="8"/>
  <c r="Z589" i="8"/>
  <c r="Z688" i="8"/>
  <c r="Z556" i="8"/>
  <c r="Z524" i="8"/>
  <c r="Z492" i="8"/>
  <c r="Z553" i="8"/>
  <c r="Z521" i="8"/>
  <c r="Z576" i="8"/>
  <c r="Z534" i="8"/>
  <c r="Z588" i="8"/>
  <c r="Z543" i="8"/>
  <c r="Z511" i="8"/>
  <c r="Z491" i="8"/>
  <c r="Z526" i="8"/>
  <c r="Z474" i="8"/>
  <c r="Z442" i="8"/>
  <c r="Z410" i="8"/>
  <c r="Z479" i="8"/>
  <c r="Z447" i="8"/>
  <c r="Z415" i="8"/>
  <c r="Z383" i="8"/>
  <c r="Z480" i="8"/>
  <c r="Z448" i="8"/>
  <c r="Z416" i="8"/>
  <c r="Z384" i="8"/>
  <c r="Z352" i="8"/>
  <c r="Z343" i="8"/>
  <c r="Z311" i="8"/>
  <c r="Z279" i="8"/>
  <c r="Z453" i="8"/>
  <c r="Z494" i="8"/>
  <c r="Z359" i="8"/>
  <c r="Z316" i="8"/>
  <c r="Z242" i="8"/>
  <c r="Z347" i="8"/>
  <c r="Z313" i="8"/>
  <c r="Z281" i="8"/>
  <c r="Z469" i="8"/>
  <c r="Z357" i="8"/>
  <c r="Z381" i="8"/>
  <c r="Z302" i="8"/>
  <c r="Z198" i="8"/>
  <c r="Z166" i="8"/>
  <c r="Z135" i="8"/>
  <c r="Z236" i="8"/>
  <c r="Z342" i="8"/>
  <c r="Z210" i="8"/>
  <c r="Z175" i="8"/>
  <c r="Z227" i="8"/>
  <c r="Z290" i="8"/>
  <c r="Z192" i="8"/>
  <c r="Z146" i="8"/>
  <c r="Z232" i="8"/>
  <c r="Z272" i="8"/>
  <c r="Z130" i="8"/>
  <c r="Z154" i="8"/>
  <c r="Z69" i="8"/>
  <c r="Z181" i="8"/>
  <c r="Z156" i="8"/>
  <c r="Z117" i="8"/>
  <c r="Z84" i="8"/>
  <c r="Z19" i="8"/>
  <c r="Z207" i="8"/>
  <c r="Z97" i="8"/>
  <c r="Z25" i="8"/>
  <c r="Z47" i="8"/>
  <c r="Z108" i="8"/>
  <c r="Z65" i="8"/>
  <c r="Z153" i="8"/>
  <c r="Z980" i="8"/>
  <c r="Z978" i="8"/>
  <c r="Z1003" i="8"/>
  <c r="Z962" i="8"/>
  <c r="Z953" i="8"/>
  <c r="Z929" i="8"/>
  <c r="Z935" i="8"/>
  <c r="Z955" i="8"/>
  <c r="Z940" i="8"/>
  <c r="Z931" i="8"/>
  <c r="Z924" i="8"/>
  <c r="Z901" i="8"/>
  <c r="Z848" i="8"/>
  <c r="Z849" i="8"/>
  <c r="Z906" i="8"/>
  <c r="Z926" i="8"/>
  <c r="Z883" i="8"/>
  <c r="Z839" i="8"/>
  <c r="Z818" i="8"/>
  <c r="Z899" i="8"/>
  <c r="Z819" i="8"/>
  <c r="Z829" i="8"/>
  <c r="Z854" i="8"/>
  <c r="Z884" i="8"/>
  <c r="Z775" i="8"/>
  <c r="Z743" i="8"/>
  <c r="Z817" i="8"/>
  <c r="Z781" i="8"/>
  <c r="Z778" i="8"/>
  <c r="Z741" i="8"/>
  <c r="Z761" i="8"/>
  <c r="Z824" i="8"/>
  <c r="Z750" i="8"/>
  <c r="Z769" i="8"/>
  <c r="Z711" i="8"/>
  <c r="Z679" i="8"/>
  <c r="Z720" i="8"/>
  <c r="Z705" i="8"/>
  <c r="Z673" i="8"/>
  <c r="Z696" i="8"/>
  <c r="Z678" i="8"/>
  <c r="Z692" i="8"/>
  <c r="Z662" i="8"/>
  <c r="Z627" i="8"/>
  <c r="Z652" i="8"/>
  <c r="Z620" i="8"/>
  <c r="Z603" i="8"/>
  <c r="Z571" i="8"/>
  <c r="Z626" i="8"/>
  <c r="Z613" i="8"/>
  <c r="Z581" i="8"/>
  <c r="Z596" i="8"/>
  <c r="Z548" i="8"/>
  <c r="Z516" i="8"/>
  <c r="Z604" i="8"/>
  <c r="Z545" i="8"/>
  <c r="Z513" i="8"/>
  <c r="Z558" i="8"/>
  <c r="Z641" i="8"/>
  <c r="Z574" i="8"/>
  <c r="Z535" i="8"/>
  <c r="Z503" i="8"/>
  <c r="Z530" i="8"/>
  <c r="Z501" i="8"/>
  <c r="Z466" i="8"/>
  <c r="Z434" i="8"/>
  <c r="Z402" i="8"/>
  <c r="Z471" i="8"/>
  <c r="Z439" i="8"/>
  <c r="Z407" i="8"/>
  <c r="Z375" i="8"/>
  <c r="Z472" i="8"/>
  <c r="Z440" i="8"/>
  <c r="Z408" i="8"/>
  <c r="Z376" i="8"/>
  <c r="Z344" i="8"/>
  <c r="Z335" i="8"/>
  <c r="Z303" i="8"/>
  <c r="Z271" i="8"/>
  <c r="Z394" i="8"/>
  <c r="Z441" i="8"/>
  <c r="Z340" i="8"/>
  <c r="Z308" i="8"/>
  <c r="Z234" i="8"/>
  <c r="Z337" i="8"/>
  <c r="Z305" i="8"/>
  <c r="Z273" i="8"/>
  <c r="Z405" i="8"/>
  <c r="Z239" i="8"/>
  <c r="Z362" i="8"/>
  <c r="Z274" i="8"/>
  <c r="Z190" i="8"/>
  <c r="Z147" i="8"/>
  <c r="Z131" i="8"/>
  <c r="Z226" i="8"/>
  <c r="Z288" i="8"/>
  <c r="Z199" i="8"/>
  <c r="Z167" i="8"/>
  <c r="Z219" i="8"/>
  <c r="Z258" i="8"/>
  <c r="Z184" i="8"/>
  <c r="Z142" i="8"/>
  <c r="Z224" i="8"/>
  <c r="Z247" i="8"/>
  <c r="Z286" i="8"/>
  <c r="Z129" i="8"/>
  <c r="Z57" i="8"/>
  <c r="Z189" i="8"/>
  <c r="Z125" i="8"/>
  <c r="Z109" i="8"/>
  <c r="Z51" i="8"/>
  <c r="Z85" i="8"/>
  <c r="Z121" i="8"/>
  <c r="Z77" i="8"/>
  <c r="Z16" i="8"/>
  <c r="Z11" i="8"/>
  <c r="Z1001" i="8"/>
  <c r="Z999" i="8"/>
  <c r="Z970" i="8"/>
  <c r="Z995" i="8"/>
  <c r="Z1006" i="8"/>
  <c r="Z945" i="8"/>
  <c r="Z921" i="8"/>
  <c r="Z927" i="8"/>
  <c r="Z933" i="8"/>
  <c r="Z915" i="8"/>
  <c r="Z928" i="8"/>
  <c r="Z922" i="8"/>
  <c r="Z898" i="8"/>
  <c r="Z925" i="8"/>
  <c r="Z909" i="8"/>
  <c r="Z876" i="8"/>
  <c r="Z903" i="8"/>
  <c r="Z882" i="8"/>
  <c r="Z878" i="8"/>
  <c r="Z812" i="8"/>
  <c r="Z862" i="8"/>
  <c r="Z870" i="8"/>
  <c r="Z815" i="8"/>
  <c r="Z853" i="8"/>
  <c r="Z820" i="8"/>
  <c r="Z771" i="8"/>
  <c r="Z739" i="8"/>
  <c r="Z810" i="8"/>
  <c r="Z777" i="8"/>
  <c r="Z774" i="8"/>
  <c r="Z740" i="8"/>
  <c r="Z760" i="8"/>
  <c r="Z798" i="8"/>
  <c r="Z749" i="8"/>
  <c r="Z768" i="8"/>
  <c r="Z707" i="8"/>
  <c r="Z675" i="8"/>
  <c r="Z716" i="8"/>
  <c r="Z701" i="8"/>
  <c r="Z669" i="8"/>
  <c r="Z690" i="8"/>
  <c r="Z670" i="8"/>
  <c r="Z684" i="8"/>
  <c r="Z654" i="8"/>
  <c r="Z623" i="8"/>
  <c r="Z648" i="8"/>
  <c r="Z616" i="8"/>
  <c r="Z599" i="8"/>
  <c r="Z567" i="8"/>
  <c r="Z612" i="8"/>
  <c r="Z609" i="8"/>
  <c r="Z577" i="8"/>
  <c r="Z590" i="8"/>
  <c r="Z544" i="8"/>
  <c r="Z512" i="8"/>
  <c r="Z598" i="8"/>
  <c r="Z541" i="8"/>
  <c r="Z614" i="8"/>
  <c r="Z554" i="8"/>
  <c r="Z600" i="8"/>
  <c r="Z566" i="8"/>
  <c r="Z531" i="8"/>
  <c r="Z499" i="8"/>
  <c r="Z505" i="8"/>
  <c r="Z498" i="8"/>
  <c r="Z462" i="8"/>
  <c r="Z430" i="8"/>
  <c r="Z506" i="8"/>
  <c r="Z467" i="8"/>
  <c r="Z435" i="8"/>
  <c r="Z403" i="8"/>
  <c r="Z371" i="8"/>
  <c r="Z468" i="8"/>
  <c r="Z436" i="8"/>
  <c r="Z404" i="8"/>
  <c r="Z372" i="8"/>
  <c r="Z483" i="8"/>
  <c r="Z331" i="8"/>
  <c r="Z299" i="8"/>
  <c r="Z267" i="8"/>
  <c r="Z386" i="8"/>
  <c r="Z409" i="8"/>
  <c r="Z336" i="8"/>
  <c r="Z304" i="8"/>
  <c r="Z481" i="8"/>
  <c r="Z333" i="8"/>
  <c r="Z301" i="8"/>
  <c r="Z269" i="8"/>
  <c r="Z398" i="8"/>
  <c r="Z235" i="8"/>
  <c r="Z477" i="8"/>
  <c r="Z246" i="8"/>
  <c r="Z186" i="8"/>
  <c r="Z145" i="8"/>
  <c r="Z322" i="8"/>
  <c r="Z222" i="8"/>
  <c r="Z282" i="8"/>
  <c r="Z195" i="8"/>
  <c r="Z150" i="8"/>
  <c r="Z215" i="8"/>
  <c r="Z248" i="8"/>
  <c r="Z180" i="8"/>
  <c r="Z338" i="8"/>
  <c r="Z220" i="8"/>
  <c r="Z229" i="8"/>
  <c r="Z213" i="8"/>
  <c r="Z128" i="8"/>
  <c r="Z52" i="8"/>
  <c r="Z68" i="8"/>
  <c r="Z201" i="8"/>
  <c r="Z106" i="8"/>
  <c r="Z48" i="8"/>
  <c r="Z82" i="8"/>
  <c r="Z118" i="8"/>
  <c r="Z73" i="8"/>
  <c r="Z993" i="8"/>
  <c r="Z992" i="8"/>
  <c r="Z954" i="8"/>
  <c r="Z976" i="8"/>
  <c r="Z964" i="8"/>
  <c r="Z881" i="8"/>
  <c r="Z874" i="8"/>
  <c r="Z826" i="8"/>
  <c r="Z852" i="8"/>
  <c r="Z902" i="8"/>
  <c r="Z823" i="8"/>
  <c r="Z758" i="8"/>
  <c r="Z833" i="8"/>
  <c r="Z715" i="8"/>
  <c r="Z721" i="8"/>
  <c r="Z656" i="8"/>
  <c r="Z706" i="8"/>
  <c r="Z636" i="8"/>
  <c r="Z563" i="8"/>
  <c r="Z585" i="8"/>
  <c r="Z532" i="8"/>
  <c r="Z537" i="8"/>
  <c r="Z666" i="8"/>
  <c r="Z519" i="8"/>
  <c r="Z493" i="8"/>
  <c r="Z406" i="8"/>
  <c r="Z423" i="8"/>
  <c r="Z464" i="8"/>
  <c r="Z380" i="8"/>
  <c r="Z319" i="8"/>
  <c r="Z378" i="8"/>
  <c r="Z312" i="8"/>
  <c r="Z321" i="8"/>
  <c r="Z390" i="8"/>
  <c r="Z280" i="8"/>
  <c r="Z143" i="8"/>
  <c r="Z218" i="8"/>
  <c r="Z191" i="8"/>
  <c r="Z211" i="8"/>
  <c r="Z176" i="8"/>
  <c r="Z216" i="8"/>
  <c r="Z193" i="8"/>
  <c r="Z314" i="8"/>
  <c r="Z197" i="8"/>
  <c r="Z41" i="8"/>
  <c r="Z113" i="8"/>
  <c r="Z15" i="8"/>
  <c r="Z119" i="8"/>
  <c r="Z59" i="8"/>
  <c r="Z79" i="8"/>
  <c r="Z977" i="8"/>
  <c r="Z987" i="8"/>
  <c r="Z937" i="8"/>
  <c r="Z936" i="8"/>
  <c r="Z919" i="8"/>
  <c r="Z857" i="8"/>
  <c r="Z930" i="8"/>
  <c r="Z808" i="8"/>
  <c r="Z831" i="8"/>
  <c r="Z814" i="8"/>
  <c r="Z791" i="8"/>
  <c r="Z742" i="8"/>
  <c r="Z786" i="8"/>
  <c r="Z703" i="8"/>
  <c r="Z709" i="8"/>
  <c r="Z710" i="8"/>
  <c r="Z651" i="8"/>
  <c r="Z624" i="8"/>
  <c r="Z655" i="8"/>
  <c r="Z573" i="8"/>
  <c r="Z520" i="8"/>
  <c r="Z529" i="8"/>
  <c r="Z594" i="8"/>
  <c r="Z507" i="8"/>
  <c r="Z484" i="8"/>
  <c r="Z490" i="8"/>
  <c r="Z411" i="8"/>
  <c r="Z456" i="8"/>
  <c r="Z368" i="8"/>
  <c r="Z307" i="8"/>
  <c r="Z365" i="8"/>
  <c r="Z300" i="8"/>
  <c r="Z309" i="8"/>
  <c r="Z374" i="8"/>
  <c r="Z237" i="8"/>
  <c r="Z141" i="8"/>
  <c r="Z214" i="8"/>
  <c r="Z187" i="8"/>
  <c r="Z351" i="8"/>
  <c r="Z172" i="8"/>
  <c r="Z212" i="8"/>
  <c r="Z169" i="8"/>
  <c r="Z292" i="8"/>
  <c r="Z159" i="8"/>
  <c r="Z39" i="8"/>
  <c r="Z110" i="8"/>
  <c r="Z132" i="8"/>
  <c r="Z116" i="8"/>
  <c r="Z50" i="8"/>
  <c r="Z66" i="8"/>
  <c r="Z988" i="8"/>
  <c r="Z967" i="8"/>
  <c r="Z949" i="8"/>
  <c r="Z952" i="8"/>
  <c r="Z893" i="8"/>
  <c r="Z894" i="8"/>
  <c r="Z887" i="8"/>
  <c r="Z800" i="8"/>
  <c r="Z866" i="8"/>
  <c r="Z779" i="8"/>
  <c r="Z806" i="8"/>
  <c r="Z736" i="8"/>
  <c r="Z764" i="8"/>
  <c r="Z695" i="8"/>
  <c r="Z697" i="8"/>
  <c r="Z686" i="8"/>
  <c r="Z643" i="8"/>
  <c r="Z694" i="8"/>
  <c r="Z633" i="8"/>
  <c r="Z565" i="8"/>
  <c r="Z508" i="8"/>
  <c r="Z517" i="8"/>
  <c r="Z618" i="8"/>
  <c r="Z495" i="8"/>
  <c r="Z470" i="8"/>
  <c r="Z482" i="8"/>
  <c r="Z399" i="8"/>
  <c r="Z444" i="8"/>
  <c r="Z360" i="8"/>
  <c r="Z295" i="8"/>
  <c r="Z473" i="8"/>
  <c r="Z429" i="8"/>
  <c r="Z297" i="8"/>
  <c r="Z243" i="8"/>
  <c r="Z208" i="8"/>
  <c r="Z139" i="8"/>
  <c r="Z209" i="8"/>
  <c r="Z183" i="8"/>
  <c r="Z318" i="8"/>
  <c r="Z168" i="8"/>
  <c r="Z326" i="8"/>
  <c r="Z162" i="8"/>
  <c r="Z254" i="8"/>
  <c r="Z157" i="8"/>
  <c r="Z29" i="8"/>
  <c r="Z105" i="8"/>
  <c r="Z81" i="8"/>
  <c r="Z103" i="8"/>
  <c r="Z31" i="8"/>
  <c r="Z55" i="8"/>
  <c r="Z991" i="8"/>
  <c r="Z943" i="8"/>
  <c r="Z990" i="8"/>
  <c r="Z907" i="8"/>
  <c r="Z908" i="8"/>
  <c r="Z916" i="8"/>
  <c r="Z948" i="8"/>
  <c r="Z788" i="8"/>
  <c r="Z813" i="8"/>
  <c r="Z767" i="8"/>
  <c r="Z785" i="8"/>
  <c r="Z728" i="8"/>
  <c r="Z748" i="8"/>
  <c r="Z683" i="8"/>
  <c r="Z689" i="8"/>
  <c r="Z650" i="8"/>
  <c r="Z631" i="8"/>
  <c r="Z622" i="8"/>
  <c r="Z608" i="8"/>
  <c r="Z672" i="8"/>
  <c r="Z500" i="8"/>
  <c r="Z592" i="8"/>
  <c r="Z582" i="8"/>
  <c r="Z502" i="8"/>
  <c r="Z458" i="8"/>
  <c r="Z475" i="8"/>
  <c r="Z391" i="8"/>
  <c r="Z432" i="8"/>
  <c r="Z348" i="8"/>
  <c r="Z287" i="8"/>
  <c r="Z401" i="8"/>
  <c r="Z238" i="8"/>
  <c r="Z289" i="8"/>
  <c r="Z457" i="8"/>
  <c r="Z194" i="8"/>
  <c r="Z133" i="8"/>
  <c r="Z310" i="8"/>
  <c r="Z171" i="8"/>
  <c r="Z264" i="8"/>
  <c r="Z144" i="8"/>
  <c r="Z266" i="8"/>
  <c r="Z136" i="8"/>
  <c r="Z138" i="8"/>
  <c r="Z114" i="8"/>
  <c r="Z217" i="8"/>
  <c r="Z94" i="8"/>
  <c r="Z53" i="8"/>
  <c r="Z100" i="8"/>
  <c r="Z22" i="8"/>
  <c r="Z54" i="8"/>
  <c r="Z86" i="8"/>
  <c r="Z975" i="8"/>
  <c r="Z982" i="8"/>
  <c r="Z941" i="8"/>
  <c r="Z920" i="8"/>
  <c r="Z895" i="8"/>
  <c r="Z938" i="8"/>
  <c r="Z879" i="8"/>
  <c r="Z860" i="8"/>
  <c r="Z797" i="8"/>
  <c r="Z759" i="8"/>
  <c r="Z822" i="8"/>
  <c r="Z762" i="8"/>
  <c r="Z734" i="8"/>
  <c r="Z671" i="8"/>
  <c r="Z677" i="8"/>
  <c r="Z642" i="8"/>
  <c r="Z619" i="8"/>
  <c r="Z607" i="8"/>
  <c r="Z615" i="8"/>
  <c r="Z572" i="8"/>
  <c r="Z488" i="8"/>
  <c r="Z606" i="8"/>
  <c r="Z559" i="8"/>
  <c r="Z487" i="8"/>
  <c r="Z450" i="8"/>
  <c r="Z463" i="8"/>
  <c r="Z379" i="8"/>
  <c r="Z424" i="8"/>
  <c r="Z465" i="8"/>
  <c r="Z275" i="8"/>
  <c r="Z385" i="8"/>
  <c r="Z449" i="8"/>
  <c r="Z277" i="8"/>
  <c r="Z397" i="8"/>
  <c r="Z182" i="8"/>
  <c r="Z294" i="8"/>
  <c r="Z256" i="8"/>
  <c r="Z330" i="8"/>
  <c r="Z244" i="8"/>
  <c r="Z306" i="8"/>
  <c r="Z206" i="8"/>
  <c r="Z83" i="8"/>
  <c r="Z61" i="8"/>
  <c r="Z101" i="8"/>
  <c r="Z58" i="8"/>
  <c r="Z71" i="8"/>
  <c r="Z42" i="8"/>
  <c r="Z95" i="8"/>
  <c r="Z18" i="8"/>
  <c r="Z986" i="8"/>
  <c r="Z958" i="8"/>
  <c r="Z960" i="8"/>
  <c r="Z947" i="8"/>
  <c r="Z880" i="8"/>
  <c r="Z904" i="8"/>
  <c r="Z850" i="8"/>
  <c r="Z867" i="8"/>
  <c r="Z851" i="8"/>
  <c r="Z747" i="8"/>
  <c r="Z793" i="8"/>
  <c r="Z746" i="8"/>
  <c r="Z770" i="8"/>
  <c r="Z794" i="8"/>
  <c r="Z665" i="8"/>
  <c r="Z714" i="8"/>
  <c r="Z682" i="8"/>
  <c r="Z595" i="8"/>
  <c r="Z630" i="8"/>
  <c r="Z561" i="8"/>
  <c r="Z578" i="8"/>
  <c r="Z568" i="8"/>
  <c r="Z551" i="8"/>
  <c r="Z584" i="8"/>
  <c r="Z438" i="8"/>
  <c r="Z455" i="8"/>
  <c r="Z367" i="8"/>
  <c r="Z412" i="8"/>
  <c r="Z355" i="8"/>
  <c r="Z263" i="8"/>
  <c r="Z354" i="8"/>
  <c r="Z369" i="8"/>
  <c r="Z265" i="8"/>
  <c r="Z373" i="8"/>
  <c r="Z178" i="8"/>
  <c r="Z268" i="8"/>
  <c r="Z245" i="8"/>
  <c r="Z276" i="8"/>
  <c r="Z204" i="8"/>
  <c r="Z284" i="8"/>
  <c r="Z205" i="8"/>
  <c r="Z80" i="8"/>
  <c r="Z177" i="8"/>
  <c r="Z98" i="8"/>
  <c r="Z40" i="8"/>
  <c r="Z64" i="8"/>
  <c r="Z38" i="8"/>
  <c r="Z92" i="8"/>
  <c r="Z260" i="8"/>
  <c r="Z1005" i="8"/>
  <c r="Z961" i="8"/>
  <c r="Z974" i="8"/>
  <c r="Z913" i="8"/>
  <c r="Z856" i="8"/>
  <c r="Z890" i="8"/>
  <c r="Z868" i="8"/>
  <c r="Z827" i="8"/>
  <c r="Z846" i="8"/>
  <c r="Z821" i="8"/>
  <c r="Z830" i="8"/>
  <c r="Z744" i="8"/>
  <c r="Z754" i="8"/>
  <c r="Z811" i="8"/>
  <c r="Z657" i="8"/>
  <c r="Z676" i="8"/>
  <c r="Z663" i="8"/>
  <c r="Z587" i="8"/>
  <c r="Z605" i="8"/>
  <c r="Z552" i="8"/>
  <c r="Z564" i="8"/>
  <c r="Z550" i="8"/>
  <c r="Z539" i="8"/>
  <c r="Z602" i="8"/>
  <c r="Z426" i="8"/>
  <c r="Z443" i="8"/>
  <c r="Z522" i="8"/>
  <c r="Z400" i="8"/>
  <c r="Z339" i="8"/>
  <c r="Z255" i="8"/>
  <c r="Z332" i="8"/>
  <c r="Z341" i="8"/>
  <c r="Z257" i="8"/>
  <c r="Z445" i="8"/>
  <c r="Z174" i="8"/>
  <c r="Z262" i="8"/>
  <c r="Z241" i="8"/>
  <c r="Z270" i="8"/>
  <c r="Z200" i="8"/>
  <c r="Z278" i="8"/>
  <c r="Z173" i="8"/>
  <c r="Z76" i="8"/>
  <c r="Z164" i="8"/>
  <c r="Z93" i="8"/>
  <c r="Z30" i="8"/>
  <c r="Z45" i="8"/>
  <c r="Z250" i="8"/>
  <c r="Z89" i="8"/>
  <c r="Z127" i="8"/>
  <c r="Z989" i="8"/>
  <c r="Z984" i="8"/>
  <c r="Z956" i="8"/>
  <c r="Z897" i="8"/>
  <c r="Z914" i="8"/>
  <c r="Z861" i="8"/>
  <c r="Z847" i="8"/>
  <c r="Z855" i="8"/>
  <c r="Z837" i="8"/>
  <c r="Z795" i="8"/>
  <c r="Z773" i="8"/>
  <c r="Z725" i="8"/>
  <c r="Z752" i="8"/>
  <c r="Z712" i="8"/>
  <c r="Z718" i="8"/>
  <c r="Z660" i="8"/>
  <c r="Z644" i="8"/>
  <c r="Z575" i="8"/>
  <c r="Z597" i="8"/>
  <c r="Z540" i="8"/>
  <c r="Z549" i="8"/>
  <c r="Z542" i="8"/>
  <c r="Z527" i="8"/>
  <c r="Z735" i="8"/>
  <c r="Z418" i="8"/>
  <c r="Z431" i="8"/>
  <c r="Z476" i="8"/>
  <c r="Z392" i="8"/>
  <c r="Z327" i="8"/>
  <c r="Z421" i="8"/>
  <c r="Z324" i="8"/>
  <c r="Z329" i="8"/>
  <c r="Z437" i="8"/>
  <c r="Z346" i="8"/>
  <c r="Z151" i="8"/>
  <c r="Z230" i="8"/>
  <c r="Z203" i="8"/>
  <c r="Z223" i="8"/>
  <c r="Z188" i="8"/>
  <c r="Z228" i="8"/>
  <c r="Z361" i="8"/>
  <c r="Z62" i="8"/>
  <c r="Z152" i="8"/>
  <c r="Z56" i="8"/>
  <c r="Z126" i="8"/>
  <c r="Z21" i="8"/>
  <c r="Z124" i="8"/>
  <c r="Z87" i="8"/>
  <c r="Z88" i="8"/>
  <c r="Z70" i="8"/>
  <c r="Z36" i="8"/>
  <c r="Z99" i="8"/>
  <c r="Z13" i="8"/>
  <c r="Z148" i="8"/>
  <c r="Z96" i="8"/>
  <c r="Z10" i="8"/>
  <c r="Z107" i="8"/>
  <c r="Z44" i="8"/>
  <c r="Z78" i="8"/>
  <c r="Z8" i="8"/>
  <c r="Z104" i="8"/>
  <c r="Z9" i="8"/>
  <c r="Z115" i="8"/>
  <c r="Z140" i="8"/>
  <c r="Z46" i="8"/>
  <c r="Z112" i="8"/>
  <c r="Z12" i="8"/>
  <c r="Z17" i="8"/>
  <c r="Z123" i="8"/>
  <c r="Z26" i="8"/>
  <c r="Z35" i="8"/>
  <c r="Z185" i="8"/>
  <c r="Z20" i="8"/>
  <c r="Z163" i="8"/>
  <c r="Z27" i="8"/>
  <c r="Z120" i="8"/>
  <c r="Z37" i="8"/>
  <c r="Z60" i="8"/>
  <c r="Z24" i="8"/>
  <c r="Z43" i="8"/>
  <c r="Z28" i="8"/>
  <c r="Z63" i="8"/>
  <c r="Z74" i="8"/>
  <c r="Z91" i="8"/>
  <c r="Z165" i="8"/>
  <c r="L12" i="7"/>
  <c r="Q20" i="3" s="1"/>
  <c r="Z21" i="4"/>
  <c r="L15" i="7"/>
  <c r="Q23" i="3" s="1"/>
  <c r="Z24" i="4"/>
  <c r="AM915" i="8"/>
  <c r="AN915" i="8" s="1"/>
  <c r="AM586" i="8"/>
  <c r="AN586" i="8" s="1"/>
  <c r="AM991" i="8"/>
  <c r="AN991" i="8" s="1"/>
  <c r="AM720" i="8"/>
  <c r="AN720" i="8" s="1"/>
  <c r="AM511" i="8"/>
  <c r="AN511" i="8" s="1"/>
  <c r="AM143" i="8"/>
  <c r="AN143" i="8" s="1"/>
  <c r="AM332" i="8"/>
  <c r="AN332" i="8" s="1"/>
  <c r="AM338" i="8"/>
  <c r="AN338" i="8" s="1"/>
  <c r="AM472" i="8"/>
  <c r="AN472" i="8" s="1"/>
  <c r="AM620" i="8"/>
  <c r="AN620" i="8" s="1"/>
  <c r="AM692" i="8"/>
  <c r="AN692" i="8" s="1"/>
  <c r="AM785" i="8"/>
  <c r="AN785" i="8" s="1"/>
  <c r="AM830" i="8"/>
  <c r="AN830" i="8" s="1"/>
  <c r="AM867" i="8"/>
  <c r="AN867" i="8" s="1"/>
  <c r="AM1000" i="8"/>
  <c r="AN1000" i="8" s="1"/>
  <c r="AM367" i="8"/>
  <c r="AN367" i="8" s="1"/>
  <c r="AM479" i="8"/>
  <c r="AN479" i="8" s="1"/>
  <c r="AM514" i="8"/>
  <c r="AN514" i="8" s="1"/>
  <c r="AM588" i="8"/>
  <c r="AN588" i="8" s="1"/>
  <c r="AM815" i="8"/>
  <c r="AN815" i="8" s="1"/>
  <c r="AM858" i="8"/>
  <c r="AN858" i="8" s="1"/>
  <c r="AM923" i="8"/>
  <c r="AN923" i="8" s="1"/>
  <c r="AM66" i="8"/>
  <c r="AN66" i="8" s="1"/>
  <c r="AM102" i="8"/>
  <c r="AN102" i="8" s="1"/>
  <c r="AM230" i="8"/>
  <c r="AN230" i="8" s="1"/>
  <c r="AM252" i="8"/>
  <c r="AN252" i="8" s="1"/>
  <c r="AM258" i="8"/>
  <c r="AN258" i="8" s="1"/>
  <c r="AM378" i="8"/>
  <c r="AN378" i="8" s="1"/>
  <c r="AM496" i="8"/>
  <c r="AN496" i="8" s="1"/>
  <c r="AM519" i="8"/>
  <c r="AN519" i="8" s="1"/>
  <c r="AM642" i="8"/>
  <c r="AN642" i="8" s="1"/>
  <c r="AM641" i="8"/>
  <c r="AN641" i="8" s="1"/>
  <c r="AM714" i="8"/>
  <c r="AN714" i="8" s="1"/>
  <c r="AM746" i="8"/>
  <c r="AN746" i="8" s="1"/>
  <c r="AM893" i="8"/>
  <c r="AN893" i="8" s="1"/>
  <c r="AM918" i="8"/>
  <c r="AN918" i="8" s="1"/>
  <c r="AM999" i="8"/>
  <c r="AN999" i="8" s="1"/>
  <c r="AM58" i="8"/>
  <c r="AN58" i="8" s="1"/>
  <c r="AM292" i="8"/>
  <c r="AN292" i="8" s="1"/>
  <c r="AM838" i="8"/>
  <c r="AN838" i="8" s="1"/>
  <c r="AM747" i="8"/>
  <c r="AN747" i="8" s="1"/>
  <c r="AM89" i="8"/>
  <c r="AN89" i="8" s="1"/>
  <c r="AM938" i="8"/>
  <c r="AN938" i="8" s="1"/>
  <c r="AM209" i="8"/>
  <c r="AN209" i="8" s="1"/>
  <c r="AM914" i="8"/>
  <c r="AN914" i="8" s="1"/>
  <c r="AM657" i="8"/>
  <c r="AN657" i="8" s="1"/>
  <c r="AM325" i="8"/>
  <c r="AN325" i="8" s="1"/>
  <c r="AA33" i="8"/>
  <c r="AM846" i="8"/>
  <c r="AN846" i="8" s="1"/>
  <c r="AM532" i="8"/>
  <c r="AN532" i="8" s="1"/>
  <c r="AM275" i="8"/>
  <c r="AN275" i="8" s="1"/>
  <c r="Q27" i="7"/>
  <c r="Q16" i="7"/>
  <c r="M16" i="7"/>
  <c r="R24" i="3" s="1"/>
  <c r="AA24" i="3" s="1"/>
  <c r="Z80" i="7"/>
  <c r="Y80" i="7"/>
  <c r="L80" i="7" s="1"/>
  <c r="P19" i="2" s="1"/>
  <c r="J80" i="7"/>
  <c r="N19" i="2" s="1"/>
  <c r="AN36" i="7"/>
  <c r="AQ35" i="7"/>
  <c r="AR36" i="7"/>
  <c r="AM35" i="7"/>
  <c r="AP34" i="7"/>
  <c r="AS33" i="7"/>
  <c r="AN32" i="7"/>
  <c r="AQ31" i="7"/>
  <c r="AT30" i="7"/>
  <c r="AO29" i="7"/>
  <c r="AR28" i="7"/>
  <c r="AM27" i="7"/>
  <c r="AP26" i="7"/>
  <c r="AS25" i="7"/>
  <c r="AN24" i="7"/>
  <c r="AQ23" i="7"/>
  <c r="AQ36" i="7"/>
  <c r="AT35" i="7"/>
  <c r="AO34" i="7"/>
  <c r="AR33" i="7"/>
  <c r="AM32" i="7"/>
  <c r="AP31" i="7"/>
  <c r="AS30" i="7"/>
  <c r="AN29" i="7"/>
  <c r="AQ28" i="7"/>
  <c r="AT27" i="7"/>
  <c r="AO26" i="7"/>
  <c r="AR25" i="7"/>
  <c r="AM24" i="7"/>
  <c r="AP23" i="7"/>
  <c r="AS22" i="7"/>
  <c r="AP36" i="7"/>
  <c r="AS35" i="7"/>
  <c r="AN34" i="7"/>
  <c r="AQ33" i="7"/>
  <c r="AT32" i="7"/>
  <c r="AO31" i="7"/>
  <c r="AR30" i="7"/>
  <c r="AM29" i="7"/>
  <c r="AP28" i="7"/>
  <c r="AS27" i="7"/>
  <c r="AN26" i="7"/>
  <c r="AQ25" i="7"/>
  <c r="AT24" i="7"/>
  <c r="AO23" i="7"/>
  <c r="AR22" i="7"/>
  <c r="AM21" i="7"/>
  <c r="AS36" i="7"/>
  <c r="AO36" i="7"/>
  <c r="AT34" i="7"/>
  <c r="AS32" i="7"/>
  <c r="AS31" i="7"/>
  <c r="AQ30" i="7"/>
  <c r="AR29" i="7"/>
  <c r="AS28" i="7"/>
  <c r="AR27" i="7"/>
  <c r="AR26" i="7"/>
  <c r="AT25" i="7"/>
  <c r="AR24" i="7"/>
  <c r="AR23" i="7"/>
  <c r="AQ21" i="7"/>
  <c r="AS20" i="7"/>
  <c r="AN19" i="7"/>
  <c r="AQ18" i="7"/>
  <c r="AT17" i="7"/>
  <c r="AO16" i="7"/>
  <c r="AR15" i="7"/>
  <c r="AM14" i="7"/>
  <c r="AP13" i="7"/>
  <c r="AS12" i="7"/>
  <c r="AM36" i="7"/>
  <c r="AS34" i="7"/>
  <c r="AT33" i="7"/>
  <c r="AR32" i="7"/>
  <c r="AR31" i="7"/>
  <c r="AP32" i="7"/>
  <c r="AN30" i="7"/>
  <c r="AP27" i="7"/>
  <c r="AQ24" i="7"/>
  <c r="AM22" i="7"/>
  <c r="AO21" i="7"/>
  <c r="AN20" i="7"/>
  <c r="AM19" i="7"/>
  <c r="AM18" i="7"/>
  <c r="AS16" i="7"/>
  <c r="AO32" i="7"/>
  <c r="AM30" i="7"/>
  <c r="AT28" i="7"/>
  <c r="AO27" i="7"/>
  <c r="AP24" i="7"/>
  <c r="AN21" i="7"/>
  <c r="AM20" i="7"/>
  <c r="AR35" i="7"/>
  <c r="AT31" i="7"/>
  <c r="AT29" i="7"/>
  <c r="AO28" i="7"/>
  <c r="AN27" i="7"/>
  <c r="AP25" i="7"/>
  <c r="AO24" i="7"/>
  <c r="AT19" i="7"/>
  <c r="AT18" i="7"/>
  <c r="AR17" i="7"/>
  <c r="AQ16" i="7"/>
  <c r="AO15" i="7"/>
  <c r="AO14" i="7"/>
  <c r="AM13" i="7"/>
  <c r="AM12" i="7"/>
  <c r="AP11" i="7"/>
  <c r="AS10" i="7"/>
  <c r="AN9" i="7"/>
  <c r="AQ8" i="7"/>
  <c r="AP35" i="7"/>
  <c r="AR34" i="7"/>
  <c r="AN31" i="7"/>
  <c r="AS29" i="7"/>
  <c r="AN28" i="7"/>
  <c r="AT26" i="7"/>
  <c r="AO25" i="7"/>
  <c r="AT22" i="7"/>
  <c r="AT20" i="7"/>
  <c r="AS19" i="7"/>
  <c r="AS18" i="7"/>
  <c r="AQ17" i="7"/>
  <c r="AP16" i="7"/>
  <c r="AN15" i="7"/>
  <c r="AN14" i="7"/>
  <c r="AO11" i="7"/>
  <c r="AR10" i="7"/>
  <c r="AM9" i="7"/>
  <c r="AP8" i="7"/>
  <c r="AO35" i="7"/>
  <c r="AQ34" i="7"/>
  <c r="AP33" i="7"/>
  <c r="AM31" i="7"/>
  <c r="AQ29" i="7"/>
  <c r="AM28" i="7"/>
  <c r="AS26" i="7"/>
  <c r="AN25" i="7"/>
  <c r="AT23" i="7"/>
  <c r="AQ22" i="7"/>
  <c r="AT21" i="7"/>
  <c r="AR20" i="7"/>
  <c r="AR19" i="7"/>
  <c r="AR18" i="7"/>
  <c r="AP17" i="7"/>
  <c r="AN16" i="7"/>
  <c r="AM15" i="7"/>
  <c r="AT13" i="7"/>
  <c r="AT12" i="7"/>
  <c r="AN11" i="7"/>
  <c r="AQ10" i="7"/>
  <c r="AT9" i="7"/>
  <c r="AO8" i="7"/>
  <c r="AT36" i="7"/>
  <c r="AN35" i="7"/>
  <c r="AM34" i="7"/>
  <c r="AO33" i="7"/>
  <c r="AP29" i="7"/>
  <c r="AQ26" i="7"/>
  <c r="AM25" i="7"/>
  <c r="AS23" i="7"/>
  <c r="AP22" i="7"/>
  <c r="AS21" i="7"/>
  <c r="AQ20" i="7"/>
  <c r="AQ19" i="7"/>
  <c r="AP18" i="7"/>
  <c r="AO17" i="7"/>
  <c r="AM16" i="7"/>
  <c r="AT14" i="7"/>
  <c r="AS13" i="7"/>
  <c r="AR12" i="7"/>
  <c r="AM11" i="7"/>
  <c r="AP10" i="7"/>
  <c r="AS9" i="7"/>
  <c r="AN8" i="7"/>
  <c r="AS14" i="7"/>
  <c r="AR13" i="7"/>
  <c r="AT11" i="7"/>
  <c r="AO10" i="7"/>
  <c r="AR9" i="7"/>
  <c r="AM8" i="7"/>
  <c r="AM33" i="7"/>
  <c r="AQ32" i="7"/>
  <c r="AO30" i="7"/>
  <c r="AQ27" i="7"/>
  <c r="AN22" i="7"/>
  <c r="AP21" i="7"/>
  <c r="AO20" i="7"/>
  <c r="AO19" i="7"/>
  <c r="AN33" i="7"/>
  <c r="AP30" i="7"/>
  <c r="AM26" i="7"/>
  <c r="AN23" i="7"/>
  <c r="AO22" i="7"/>
  <c r="AR21" i="7"/>
  <c r="AP20" i="7"/>
  <c r="AP19" i="7"/>
  <c r="AO18" i="7"/>
  <c r="AN17" i="7"/>
  <c r="AT15" i="7"/>
  <c r="AQ12" i="7"/>
  <c r="AS24" i="7"/>
  <c r="AM23" i="7"/>
  <c r="AN18" i="7"/>
  <c r="AO13" i="7"/>
  <c r="AO12" i="7"/>
  <c r="AP9" i="7"/>
  <c r="AR14" i="7"/>
  <c r="AN13" i="7"/>
  <c r="AN12" i="7"/>
  <c r="AQ14" i="7"/>
  <c r="AP15" i="7"/>
  <c r="AT16" i="7"/>
  <c r="AT10" i="7"/>
  <c r="AR16" i="7"/>
  <c r="AQ13" i="7"/>
  <c r="AM10" i="7"/>
  <c r="AR8" i="7"/>
  <c r="AS17" i="7"/>
  <c r="AS15" i="7"/>
  <c r="AP14" i="7"/>
  <c r="AM17" i="7"/>
  <c r="AQ15" i="7"/>
  <c r="AS11" i="7"/>
  <c r="AR11" i="7"/>
  <c r="AT8" i="7"/>
  <c r="AP12" i="7"/>
  <c r="AQ11" i="7"/>
  <c r="AN10" i="7"/>
  <c r="AQ9" i="7"/>
  <c r="AS8" i="7"/>
  <c r="AO9" i="7"/>
  <c r="Q14" i="7"/>
  <c r="M14" i="7"/>
  <c r="R22" i="3" s="1"/>
  <c r="AA22" i="3" s="1"/>
  <c r="Q28" i="7"/>
  <c r="M28" i="7"/>
  <c r="R36" i="3" s="1"/>
  <c r="AD36" i="3" s="1"/>
  <c r="Z77" i="7"/>
  <c r="Y77" i="7"/>
  <c r="L77" i="7" s="1"/>
  <c r="P16" i="2" s="1"/>
  <c r="J77" i="7"/>
  <c r="N16" i="2" s="1"/>
  <c r="Q22" i="7"/>
  <c r="M22" i="7"/>
  <c r="R30" i="3" s="1"/>
  <c r="AC30" i="3" s="1"/>
  <c r="R80" i="7"/>
  <c r="H80" i="7"/>
  <c r="L19" i="2" s="1"/>
  <c r="Q30" i="7"/>
  <c r="M30" i="7"/>
  <c r="R38" i="3" s="1"/>
  <c r="AD38" i="3" s="1"/>
  <c r="Q33" i="7"/>
  <c r="M33" i="7"/>
  <c r="R41" i="3" s="1"/>
  <c r="AE41" i="3" s="1"/>
  <c r="Q35" i="7"/>
  <c r="M35" i="7"/>
  <c r="R43" i="3" s="1"/>
  <c r="AE43" i="3" s="1"/>
  <c r="Q29" i="7"/>
  <c r="M29" i="7"/>
  <c r="R37" i="3" s="1"/>
  <c r="AD37" i="3" s="1"/>
  <c r="Y82" i="7"/>
  <c r="L82" i="7" s="1"/>
  <c r="P21" i="2" s="1"/>
  <c r="J82" i="7"/>
  <c r="N21" i="2" s="1"/>
  <c r="Z82" i="7"/>
  <c r="R77" i="7"/>
  <c r="H77" i="7"/>
  <c r="L16" i="2" s="1"/>
  <c r="Q25" i="7"/>
  <c r="M25" i="7"/>
  <c r="R33" i="3" s="1"/>
  <c r="AC33" i="3" s="1"/>
  <c r="Z79" i="7"/>
  <c r="J79" i="7"/>
  <c r="N18" i="2" s="1"/>
  <c r="Y79" i="7"/>
  <c r="L79" i="7" s="1"/>
  <c r="P18" i="2" s="1"/>
  <c r="R81" i="7"/>
  <c r="H81" i="7"/>
  <c r="L20" i="2" s="1"/>
  <c r="Q12" i="7"/>
  <c r="M12" i="7"/>
  <c r="R20" i="3" s="1"/>
  <c r="Z20" i="3" s="1"/>
  <c r="Q10" i="7"/>
  <c r="M10" i="7"/>
  <c r="R18" i="3" s="1"/>
  <c r="Z18" i="3" s="1"/>
  <c r="Z81" i="7"/>
  <c r="Y81" i="7"/>
  <c r="L81" i="7" s="1"/>
  <c r="P20" i="2" s="1"/>
  <c r="J81" i="7"/>
  <c r="N20" i="2" s="1"/>
  <c r="Q9" i="7"/>
  <c r="M9" i="7"/>
  <c r="R17" i="3" s="1"/>
  <c r="Z17" i="3" s="1"/>
  <c r="R79" i="7"/>
  <c r="H79" i="7"/>
  <c r="L18" i="2" s="1"/>
  <c r="Q36" i="7"/>
  <c r="M36" i="7"/>
  <c r="R44" i="3" s="1"/>
  <c r="AE44" i="3" s="1"/>
  <c r="R82" i="7"/>
  <c r="H82" i="7"/>
  <c r="L21" i="2" s="1"/>
  <c r="J78" i="7"/>
  <c r="N17" i="2" s="1"/>
  <c r="Y78" i="7"/>
  <c r="L78" i="7" s="1"/>
  <c r="P17" i="2" s="1"/>
  <c r="Z78" i="7"/>
  <c r="Q21" i="7"/>
  <c r="M21" i="7"/>
  <c r="R29" i="3" s="1"/>
  <c r="AB29" i="3" s="1"/>
  <c r="Q19" i="7"/>
  <c r="Q18" i="7"/>
  <c r="Q8" i="7"/>
  <c r="Q26" i="7"/>
  <c r="M8" i="7"/>
  <c r="R16" i="3" s="1"/>
  <c r="Z16" i="3" s="1"/>
  <c r="Q31" i="7"/>
  <c r="Q24" i="7"/>
  <c r="Q23" i="7"/>
  <c r="Q11" i="7"/>
  <c r="Q34" i="7"/>
  <c r="Q13" i="7"/>
  <c r="Q15" i="7"/>
  <c r="M15" i="7"/>
  <c r="R23" i="3" s="1"/>
  <c r="AA23" i="3" s="1"/>
  <c r="R78" i="7"/>
  <c r="H78" i="7"/>
  <c r="L17" i="2" s="1"/>
  <c r="AB999" i="8" l="1"/>
  <c r="AB524" i="8"/>
  <c r="AC524" i="8" s="1"/>
  <c r="AA113" i="8"/>
  <c r="AB113" i="8" s="1"/>
  <c r="AC113" i="8" s="1"/>
  <c r="AA933" i="8"/>
  <c r="AB933" i="8" s="1"/>
  <c r="AC933" i="8" s="1"/>
  <c r="AA575" i="8"/>
  <c r="AB575" i="8" s="1"/>
  <c r="AC575" i="8" s="1"/>
  <c r="AB731" i="8"/>
  <c r="AC731" i="8" s="1"/>
  <c r="AB756" i="8"/>
  <c r="AC756" i="8" s="1"/>
  <c r="AB75" i="8"/>
  <c r="AC75" i="8" s="1"/>
  <c r="AA14" i="8"/>
  <c r="AB14" i="8" s="1"/>
  <c r="AB33" i="8"/>
  <c r="AC33" i="8" s="1"/>
  <c r="AA70" i="8"/>
  <c r="AB70" i="8" s="1"/>
  <c r="AC70" i="8" s="1"/>
  <c r="AB214" i="8"/>
  <c r="AC214" i="8" s="1"/>
  <c r="AA16" i="8"/>
  <c r="AB16" i="8" s="1"/>
  <c r="AA477" i="8"/>
  <c r="AB477" i="8" s="1"/>
  <c r="AC477" i="8" s="1"/>
  <c r="AA515" i="8"/>
  <c r="AB515" i="8" s="1"/>
  <c r="AC515" i="8" s="1"/>
  <c r="AA32" i="8"/>
  <c r="AB32" i="8" s="1"/>
  <c r="AC32" i="8" s="1"/>
  <c r="AA74" i="8"/>
  <c r="AB74" i="8" s="1"/>
  <c r="AC74" i="8" s="1"/>
  <c r="AA744" i="8"/>
  <c r="AB744" i="8" s="1"/>
  <c r="AA540" i="8"/>
  <c r="AB540" i="8" s="1"/>
  <c r="AC540" i="8" s="1"/>
  <c r="AA805" i="8"/>
  <c r="AB805" i="8" s="1"/>
  <c r="AC805" i="8" s="1"/>
  <c r="AA664" i="8"/>
  <c r="AB664" i="8" s="1"/>
  <c r="AC664" i="8" s="1"/>
  <c r="AA160" i="8"/>
  <c r="AB160" i="8" s="1"/>
  <c r="AC160" i="8" s="1"/>
  <c r="AA382" i="8"/>
  <c r="AB382" i="8" s="1"/>
  <c r="AC382" i="8" s="1"/>
  <c r="AA166" i="8"/>
  <c r="AB166" i="8" s="1"/>
  <c r="AC166" i="8" s="1"/>
  <c r="AA479" i="8"/>
  <c r="AB479" i="8" s="1"/>
  <c r="AC479" i="8" s="1"/>
  <c r="AA721" i="8"/>
  <c r="AB721" i="8" s="1"/>
  <c r="AC721" i="8" s="1"/>
  <c r="AA89" i="8"/>
  <c r="AB89" i="8" s="1"/>
  <c r="AC89" i="8" s="1"/>
  <c r="AA456" i="8"/>
  <c r="AB456" i="8" s="1"/>
  <c r="AC456" i="8" s="1"/>
  <c r="AA790" i="8"/>
  <c r="AB790" i="8" s="1"/>
  <c r="AC790" i="8" s="1"/>
  <c r="AA601" i="8"/>
  <c r="AB601" i="8" s="1"/>
  <c r="AC601" i="8" s="1"/>
  <c r="AA191" i="8"/>
  <c r="AB191" i="8" s="1"/>
  <c r="AC191" i="8" s="1"/>
  <c r="AA535" i="8"/>
  <c r="AB535" i="8" s="1"/>
  <c r="AA877" i="8"/>
  <c r="AB877" i="8" s="1"/>
  <c r="AC877" i="8" s="1"/>
  <c r="AA548" i="8"/>
  <c r="AB548" i="8" s="1"/>
  <c r="AC548" i="8" s="1"/>
  <c r="AA792" i="8"/>
  <c r="AB792" i="8" s="1"/>
  <c r="AC792" i="8" s="1"/>
  <c r="AA184" i="8"/>
  <c r="AB184" i="8" s="1"/>
  <c r="AC184" i="8" s="1"/>
  <c r="AA225" i="8"/>
  <c r="AB225" i="8" s="1"/>
  <c r="AC225" i="8" s="1"/>
  <c r="AA243" i="8"/>
  <c r="AB243" i="8" s="1"/>
  <c r="AC243" i="8" s="1"/>
  <c r="AA687" i="8"/>
  <c r="AB687" i="8" s="1"/>
  <c r="AC687" i="8" s="1"/>
  <c r="AA15" i="8"/>
  <c r="AB15" i="8" s="1"/>
  <c r="AB454" i="8"/>
  <c r="AC454" i="8" s="1"/>
  <c r="AA58" i="8"/>
  <c r="AB58" i="8" s="1"/>
  <c r="AA202" i="8"/>
  <c r="AB202" i="8" s="1"/>
  <c r="AC202" i="8" s="1"/>
  <c r="AA650" i="8"/>
  <c r="AB650" i="8" s="1"/>
  <c r="AC650" i="8" s="1"/>
  <c r="AA431" i="8"/>
  <c r="AB431" i="8" s="1"/>
  <c r="AC431" i="8" s="1"/>
  <c r="AA229" i="8"/>
  <c r="AB229" i="8" s="1"/>
  <c r="AC229" i="8" s="1"/>
  <c r="AA533" i="8"/>
  <c r="AB533" i="8" s="1"/>
  <c r="AC533" i="8" s="1"/>
  <c r="AA55" i="8"/>
  <c r="AB55" i="8" s="1"/>
  <c r="AC55" i="8" s="1"/>
  <c r="AA158" i="8"/>
  <c r="AB158" i="8" s="1"/>
  <c r="AC158" i="8" s="1"/>
  <c r="AA837" i="8"/>
  <c r="AB837" i="8" s="1"/>
  <c r="AC837" i="8" s="1"/>
  <c r="AA301" i="8"/>
  <c r="AB301" i="8" s="1"/>
  <c r="AC301" i="8" s="1"/>
  <c r="AA954" i="8"/>
  <c r="AB954" i="8" s="1"/>
  <c r="AC954" i="8" s="1"/>
  <c r="AA614" i="8"/>
  <c r="AB614" i="8" s="1"/>
  <c r="AC614" i="8" s="1"/>
  <c r="AA44" i="8"/>
  <c r="AB44" i="8" s="1"/>
  <c r="AC44" i="8" s="1"/>
  <c r="AA659" i="8"/>
  <c r="AB659" i="8" s="1"/>
  <c r="AC659" i="8" s="1"/>
  <c r="AA190" i="8"/>
  <c r="AB190" i="8" s="1"/>
  <c r="AC190" i="8" s="1"/>
  <c r="AA621" i="8"/>
  <c r="AB621" i="8" s="1"/>
  <c r="AC621" i="8" s="1"/>
  <c r="AA451" i="8"/>
  <c r="AB451" i="8" s="1"/>
  <c r="AC451" i="8" s="1"/>
  <c r="AA865" i="8"/>
  <c r="AB865" i="8" s="1"/>
  <c r="AC865" i="8" s="1"/>
  <c r="AA282" i="8"/>
  <c r="AB282" i="8" s="1"/>
  <c r="AC282" i="8" s="1"/>
  <c r="AA444" i="8"/>
  <c r="AB444" i="8" s="1"/>
  <c r="AC444" i="8" s="1"/>
  <c r="AA783" i="8"/>
  <c r="AB783" i="8" s="1"/>
  <c r="AC783" i="8" s="1"/>
  <c r="AA715" i="8"/>
  <c r="AB715" i="8" s="1"/>
  <c r="AC715" i="8" s="1"/>
  <c r="AA995" i="8"/>
  <c r="AB995" i="8" s="1"/>
  <c r="AC995" i="8" s="1"/>
  <c r="AA283" i="8"/>
  <c r="AB283" i="8" s="1"/>
  <c r="AC283" i="8" s="1"/>
  <c r="AA611" i="8"/>
  <c r="AB611" i="8" s="1"/>
  <c r="AC611" i="8" s="1"/>
  <c r="AA885" i="8"/>
  <c r="AB885" i="8" s="1"/>
  <c r="AC885" i="8" s="1"/>
  <c r="AA270" i="8"/>
  <c r="AB270" i="8" s="1"/>
  <c r="AC270" i="8" s="1"/>
  <c r="AA465" i="8"/>
  <c r="AB465" i="8" s="1"/>
  <c r="AC465" i="8" s="1"/>
  <c r="AA763" i="8"/>
  <c r="AB763" i="8" s="1"/>
  <c r="AC763" i="8" s="1"/>
  <c r="AA187" i="8"/>
  <c r="AB187" i="8" s="1"/>
  <c r="AC187" i="8" s="1"/>
  <c r="AA149" i="8"/>
  <c r="AB149" i="8" s="1"/>
  <c r="AC149" i="8" s="1"/>
  <c r="AA405" i="8"/>
  <c r="AB405" i="8" s="1"/>
  <c r="AC405" i="8" s="1"/>
  <c r="AA804" i="8"/>
  <c r="AB804" i="8" s="1"/>
  <c r="AC804" i="8" s="1"/>
  <c r="AA984" i="8"/>
  <c r="AB984" i="8" s="1"/>
  <c r="AC984" i="8" s="1"/>
  <c r="AA163" i="8"/>
  <c r="AB163" i="8" s="1"/>
  <c r="AC163" i="8" s="1"/>
  <c r="AA386" i="8"/>
  <c r="AB386" i="8" s="1"/>
  <c r="AC386" i="8" s="1"/>
  <c r="AA222" i="8"/>
  <c r="AB222" i="8" s="1"/>
  <c r="AC222" i="8" s="1"/>
  <c r="AA606" i="8"/>
  <c r="AB606" i="8" s="1"/>
  <c r="AC606" i="8" s="1"/>
  <c r="AA242" i="8"/>
  <c r="AB242" i="8" s="1"/>
  <c r="AC242" i="8" s="1"/>
  <c r="AA303" i="8"/>
  <c r="AB303" i="8" s="1"/>
  <c r="AC303" i="8" s="1"/>
  <c r="AA482" i="8"/>
  <c r="AB482" i="8" s="1"/>
  <c r="AC482" i="8" s="1"/>
  <c r="AA604" i="8"/>
  <c r="AB604" i="8" s="1"/>
  <c r="AC604" i="8" s="1"/>
  <c r="AA670" i="8"/>
  <c r="AB670" i="8" s="1"/>
  <c r="AC670" i="8" s="1"/>
  <c r="AA899" i="8"/>
  <c r="AB899" i="8" s="1"/>
  <c r="AC899" i="8" s="1"/>
  <c r="AA973" i="8"/>
  <c r="AB973" i="8" s="1"/>
  <c r="AC973" i="8" s="1"/>
  <c r="AA316" i="8"/>
  <c r="AB316" i="8" s="1"/>
  <c r="AC316" i="8" s="1"/>
  <c r="AA192" i="8"/>
  <c r="AB192" i="8" s="1"/>
  <c r="AC192" i="8" s="1"/>
  <c r="AA352" i="8"/>
  <c r="AB352" i="8" s="1"/>
  <c r="AC352" i="8" s="1"/>
  <c r="AA639" i="8"/>
  <c r="AB639" i="8" s="1"/>
  <c r="AC639" i="8" s="1"/>
  <c r="AA112" i="8"/>
  <c r="AB112" i="8" s="1"/>
  <c r="AC112" i="8" s="1"/>
  <c r="AA162" i="8"/>
  <c r="AB162" i="8" s="1"/>
  <c r="AC162" i="8" s="1"/>
  <c r="AA702" i="8"/>
  <c r="AB702" i="8" s="1"/>
  <c r="AC702" i="8" s="1"/>
  <c r="AA745" i="8"/>
  <c r="AB745" i="8" s="1"/>
  <c r="AC745" i="8" s="1"/>
  <c r="AA315" i="8"/>
  <c r="AB315" i="8" s="1"/>
  <c r="AC315" i="8" s="1"/>
  <c r="AA476" i="8"/>
  <c r="AB476" i="8" s="1"/>
  <c r="AC476" i="8" s="1"/>
  <c r="AA530" i="8"/>
  <c r="AB530" i="8" s="1"/>
  <c r="AC530" i="8" s="1"/>
  <c r="AA54" i="8"/>
  <c r="AB54" i="8" s="1"/>
  <c r="AC54" i="8" s="1"/>
  <c r="AA646" i="8"/>
  <c r="AB646" i="8" s="1"/>
  <c r="AC646" i="8" s="1"/>
  <c r="AA919" i="8"/>
  <c r="AB919" i="8" s="1"/>
  <c r="AC919" i="8" s="1"/>
  <c r="AA82" i="8"/>
  <c r="AB82" i="8" s="1"/>
  <c r="AC82" i="8" s="1"/>
  <c r="AA586" i="8"/>
  <c r="AB586" i="8" s="1"/>
  <c r="AC586" i="8" s="1"/>
  <c r="AA705" i="8"/>
  <c r="AB705" i="8" s="1"/>
  <c r="AA807" i="8"/>
  <c r="AB807" i="8" s="1"/>
  <c r="AC807" i="8" s="1"/>
  <c r="AA798" i="8"/>
  <c r="AB798" i="8" s="1"/>
  <c r="AC798" i="8" s="1"/>
  <c r="AA915" i="8"/>
  <c r="AB915" i="8" s="1"/>
  <c r="AC915" i="8" s="1"/>
  <c r="AA991" i="8"/>
  <c r="AB991" i="8" s="1"/>
  <c r="AA51" i="8"/>
  <c r="AB51" i="8" s="1"/>
  <c r="AC51" i="8" s="1"/>
  <c r="AA244" i="8"/>
  <c r="AB244" i="8" s="1"/>
  <c r="AC244" i="8" s="1"/>
  <c r="AA346" i="8"/>
  <c r="AB346" i="8" s="1"/>
  <c r="AC346" i="8" s="1"/>
  <c r="AA568" i="8"/>
  <c r="AB568" i="8" s="1"/>
  <c r="AC568" i="8" s="1"/>
  <c r="AA628" i="8"/>
  <c r="AB628" i="8" s="1"/>
  <c r="AC628" i="8" s="1"/>
  <c r="AA858" i="8"/>
  <c r="AB858" i="8" s="1"/>
  <c r="AC858" i="8" s="1"/>
  <c r="AA881" i="8"/>
  <c r="AB881" i="8" s="1"/>
  <c r="AC881" i="8" s="1"/>
  <c r="AA939" i="8"/>
  <c r="AB939" i="8" s="1"/>
  <c r="AC939" i="8" s="1"/>
  <c r="AA117" i="8"/>
  <c r="AB117" i="8" s="1"/>
  <c r="AC117" i="8" s="1"/>
  <c r="AB560" i="8"/>
  <c r="AC560" i="8" s="1"/>
  <c r="AA98" i="8"/>
  <c r="AB98" i="8" s="1"/>
  <c r="AC98" i="8" s="1"/>
  <c r="AB736" i="8"/>
  <c r="AC736" i="8" s="1"/>
  <c r="AA949" i="8"/>
  <c r="AB949" i="8" s="1"/>
  <c r="AC949" i="8" s="1"/>
  <c r="AB737" i="8"/>
  <c r="AC737" i="8" s="1"/>
  <c r="AA343" i="8"/>
  <c r="AB343" i="8" s="1"/>
  <c r="AC343" i="8" s="1"/>
  <c r="AA422" i="8"/>
  <c r="AB422" i="8" s="1"/>
  <c r="AC422" i="8" s="1"/>
  <c r="AA801" i="8"/>
  <c r="AB801" i="8" s="1"/>
  <c r="AC801" i="8" s="1"/>
  <c r="AA335" i="8"/>
  <c r="AB335" i="8" s="1"/>
  <c r="AC335" i="8" s="1"/>
  <c r="AA788" i="8"/>
  <c r="AB788" i="8" s="1"/>
  <c r="AC788" i="8" s="1"/>
  <c r="AA256" i="8"/>
  <c r="AB256" i="8" s="1"/>
  <c r="AC256" i="8" s="1"/>
  <c r="AA947" i="8"/>
  <c r="AB947" i="8" s="1"/>
  <c r="AC947" i="8" s="1"/>
  <c r="AA241" i="8"/>
  <c r="AB241" i="8" s="1"/>
  <c r="AC241" i="8" s="1"/>
  <c r="AA150" i="8"/>
  <c r="AB150" i="8" s="1"/>
  <c r="AC150" i="8" s="1"/>
  <c r="AA674" i="8"/>
  <c r="AB674" i="8" s="1"/>
  <c r="AC674" i="8" s="1"/>
  <c r="AA848" i="8"/>
  <c r="AB848" i="8" s="1"/>
  <c r="AC848" i="8" s="1"/>
  <c r="AA213" i="8"/>
  <c r="AB213" i="8" s="1"/>
  <c r="AC213" i="8" s="1"/>
  <c r="AA778" i="8"/>
  <c r="AB778" i="8" s="1"/>
  <c r="AC778" i="8" s="1"/>
  <c r="AA336" i="8"/>
  <c r="AB336" i="8" s="1"/>
  <c r="AC336" i="8" s="1"/>
  <c r="AA746" i="8"/>
  <c r="AB746" i="8" s="1"/>
  <c r="AA108" i="8"/>
  <c r="AB108" i="8" s="1"/>
  <c r="AC108" i="8" s="1"/>
  <c r="AA649" i="8"/>
  <c r="AB649" i="8" s="1"/>
  <c r="AC649" i="8" s="1"/>
  <c r="AA238" i="8"/>
  <c r="AB238" i="8" s="1"/>
  <c r="AC238" i="8" s="1"/>
  <c r="AA720" i="8"/>
  <c r="AB720" i="8" s="1"/>
  <c r="AC720" i="8" s="1"/>
  <c r="AA198" i="8"/>
  <c r="AB198" i="8" s="1"/>
  <c r="AC198" i="8" s="1"/>
  <c r="AA690" i="8"/>
  <c r="AB690" i="8" s="1"/>
  <c r="AC690" i="8" s="1"/>
  <c r="AA370" i="8"/>
  <c r="AB370" i="8" s="1"/>
  <c r="AC370" i="8" s="1"/>
  <c r="AA537" i="8"/>
  <c r="AB537" i="8" s="1"/>
  <c r="AC537" i="8" s="1"/>
  <c r="AA605" i="8"/>
  <c r="AB605" i="8" s="1"/>
  <c r="AC605" i="8" s="1"/>
  <c r="AA502" i="8"/>
  <c r="AB502" i="8" s="1"/>
  <c r="AC502" i="8" s="1"/>
  <c r="AA18" i="8"/>
  <c r="AB18" i="8" s="1"/>
  <c r="AC18" i="8" s="1"/>
  <c r="AA290" i="8"/>
  <c r="AB290" i="8" s="1"/>
  <c r="AC290" i="8" s="1"/>
  <c r="AA356" i="8"/>
  <c r="AB356" i="8" s="1"/>
  <c r="AC356" i="8" s="1"/>
  <c r="AA296" i="8"/>
  <c r="AB296" i="8" s="1"/>
  <c r="AC296" i="8" s="1"/>
  <c r="AA734" i="8"/>
  <c r="AB734" i="8" s="1"/>
  <c r="AC734" i="8" s="1"/>
  <c r="AA49" i="8"/>
  <c r="AB49" i="8" s="1"/>
  <c r="AC49" i="8" s="1"/>
  <c r="AA820" i="8"/>
  <c r="AB820" i="8" s="1"/>
  <c r="AC820" i="8" s="1"/>
  <c r="AA635" i="8"/>
  <c r="AB635" i="8" s="1"/>
  <c r="AC635" i="8" s="1"/>
  <c r="AA353" i="8"/>
  <c r="AB353" i="8" s="1"/>
  <c r="AC353" i="8" s="1"/>
  <c r="AA181" i="8"/>
  <c r="AB181" i="8" s="1"/>
  <c r="AC181" i="8" s="1"/>
  <c r="AA567" i="8"/>
  <c r="AB567" i="8" s="1"/>
  <c r="AC567" i="8" s="1"/>
  <c r="AA509" i="8"/>
  <c r="AB509" i="8" s="1"/>
  <c r="AC509" i="8" s="1"/>
  <c r="AA159" i="8"/>
  <c r="AB159" i="8" s="1"/>
  <c r="AC159" i="8" s="1"/>
  <c r="AA337" i="8"/>
  <c r="AB337" i="8" s="1"/>
  <c r="AC337" i="8" s="1"/>
  <c r="AA819" i="8"/>
  <c r="AB819" i="8" s="1"/>
  <c r="AC819" i="8" s="1"/>
  <c r="AA771" i="8"/>
  <c r="AB771" i="8" s="1"/>
  <c r="AC771" i="8" s="1"/>
  <c r="AA694" i="8"/>
  <c r="AB694" i="8" s="1"/>
  <c r="AC694" i="8" s="1"/>
  <c r="AB110" i="8"/>
  <c r="AC110" i="8" s="1"/>
  <c r="AA498" i="8"/>
  <c r="AB498" i="8" s="1"/>
  <c r="AC498" i="8" s="1"/>
  <c r="AA1001" i="8"/>
  <c r="AB1001" i="8" s="1"/>
  <c r="AC1001" i="8" s="1"/>
  <c r="AA144" i="8"/>
  <c r="AB144" i="8" s="1"/>
  <c r="AA62" i="8"/>
  <c r="AB62" i="8" s="1"/>
  <c r="AC62" i="8" s="1"/>
  <c r="AA903" i="8"/>
  <c r="AB903" i="8" s="1"/>
  <c r="AC903" i="8" s="1"/>
  <c r="AA171" i="8"/>
  <c r="AB171" i="8" s="1"/>
  <c r="AC171" i="8" s="1"/>
  <c r="AA541" i="8"/>
  <c r="AB541" i="8" s="1"/>
  <c r="AC541" i="8" s="1"/>
  <c r="AA691" i="8"/>
  <c r="AB691" i="8" s="1"/>
  <c r="AC691" i="8" s="1"/>
  <c r="AA832" i="8"/>
  <c r="AB832" i="8" s="1"/>
  <c r="AC832" i="8" s="1"/>
  <c r="AA29" i="8"/>
  <c r="AB29" i="8" s="1"/>
  <c r="AC29" i="8" s="1"/>
  <c r="AA779" i="8"/>
  <c r="AB779" i="8" s="1"/>
  <c r="AC779" i="8" s="1"/>
  <c r="AA953" i="8"/>
  <c r="AB953" i="8" s="1"/>
  <c r="AC953" i="8" s="1"/>
  <c r="AA142" i="8"/>
  <c r="AB142" i="8" s="1"/>
  <c r="AC142" i="8" s="1"/>
  <c r="AA485" i="8"/>
  <c r="AB485" i="8" s="1"/>
  <c r="AC14" i="8"/>
  <c r="AZ12" i="8" s="1"/>
  <c r="L26" i="5" s="1"/>
  <c r="Z26" i="5" s="1"/>
  <c r="BB12" i="8"/>
  <c r="AY12" i="8"/>
  <c r="J26" i="5" s="1"/>
  <c r="BB46" i="8"/>
  <c r="BB37" i="8"/>
  <c r="BB61" i="8"/>
  <c r="BB54" i="8"/>
  <c r="BB63" i="8"/>
  <c r="BB52" i="8"/>
  <c r="BB39" i="8"/>
  <c r="BB55" i="8"/>
  <c r="BB57" i="8"/>
  <c r="BB32" i="8"/>
  <c r="BB64" i="8"/>
  <c r="BB18" i="8"/>
  <c r="BB36" i="8"/>
  <c r="BB30" i="8"/>
  <c r="BB50" i="8"/>
  <c r="BB34" i="8"/>
  <c r="BB25" i="8"/>
  <c r="BB22" i="8"/>
  <c r="BB28" i="8"/>
  <c r="BB45" i="8"/>
  <c r="BB24" i="8"/>
  <c r="BB47" i="8"/>
  <c r="BB23" i="8"/>
  <c r="BB31" i="8"/>
  <c r="BB53" i="8"/>
  <c r="BB60" i="8"/>
  <c r="BB59" i="8"/>
  <c r="BB15" i="8"/>
  <c r="BB17" i="8"/>
  <c r="BB19" i="8"/>
  <c r="BB16" i="8"/>
  <c r="BB56" i="8"/>
  <c r="BB27" i="8"/>
  <c r="BB26" i="8"/>
  <c r="BB58" i="8"/>
  <c r="BB38" i="8"/>
  <c r="BB21" i="8"/>
  <c r="BB35" i="8"/>
  <c r="BB65" i="8"/>
  <c r="BB44" i="8"/>
  <c r="BB48" i="8"/>
  <c r="BB29" i="8"/>
  <c r="BB42" i="8"/>
  <c r="AC16" i="8"/>
  <c r="BB41" i="8"/>
  <c r="BB14" i="8"/>
  <c r="BB43" i="8"/>
  <c r="BB51" i="8"/>
  <c r="BB40" i="8"/>
  <c r="BB20" i="8"/>
  <c r="BB33" i="8"/>
  <c r="BB49" i="8"/>
  <c r="BB62" i="8"/>
  <c r="AB9" i="8"/>
  <c r="AC9" i="8" s="1"/>
  <c r="AZ7" i="8" s="1"/>
  <c r="L21" i="5" s="1"/>
  <c r="Z21" i="5" s="1"/>
  <c r="AA759" i="8"/>
  <c r="AB759" i="8" s="1"/>
  <c r="AC759" i="8" s="1"/>
  <c r="AA127" i="8"/>
  <c r="AB127" i="8" s="1"/>
  <c r="AC127" i="8" s="1"/>
  <c r="AA718" i="8"/>
  <c r="AB718" i="8" s="1"/>
  <c r="AC718" i="8" s="1"/>
  <c r="AA105" i="8"/>
  <c r="AB105" i="8" s="1"/>
  <c r="AC105" i="8" s="1"/>
  <c r="AA103" i="8"/>
  <c r="AB103" i="8" s="1"/>
  <c r="AC103" i="8" s="1"/>
  <c r="AA406" i="8"/>
  <c r="AB406" i="8" s="1"/>
  <c r="AC406" i="8" s="1"/>
  <c r="AA613" i="8"/>
  <c r="AB613" i="8" s="1"/>
  <c r="AC613" i="8" s="1"/>
  <c r="AA712" i="8"/>
  <c r="AB712" i="8" s="1"/>
  <c r="AC712" i="8" s="1"/>
  <c r="AA775" i="8"/>
  <c r="AB775" i="8" s="1"/>
  <c r="AC775" i="8" s="1"/>
  <c r="AA917" i="8"/>
  <c r="AB917" i="8" s="1"/>
  <c r="AC917" i="8" s="1"/>
  <c r="AA322" i="8"/>
  <c r="AB322" i="8" s="1"/>
  <c r="AC322" i="8" s="1"/>
  <c r="AA723" i="8"/>
  <c r="AB723" i="8" s="1"/>
  <c r="AC723" i="8" s="1"/>
  <c r="AA869" i="8"/>
  <c r="AB869" i="8" s="1"/>
  <c r="AC869" i="8" s="1"/>
  <c r="AA19" i="8"/>
  <c r="AB19" i="8" s="1"/>
  <c r="AC19" i="8" s="1"/>
  <c r="AA797" i="8"/>
  <c r="AB797" i="8" s="1"/>
  <c r="AC797" i="8" s="1"/>
  <c r="AA500" i="8"/>
  <c r="AB500" i="8" s="1"/>
  <c r="AC500" i="8" s="1"/>
  <c r="AA766" i="8"/>
  <c r="AB766" i="8" s="1"/>
  <c r="AC766" i="8" s="1"/>
  <c r="AA871" i="8"/>
  <c r="AB871" i="8" s="1"/>
  <c r="AC871" i="8" s="1"/>
  <c r="AA968" i="8"/>
  <c r="AB968" i="8" s="1"/>
  <c r="AC968" i="8" s="1"/>
  <c r="AA380" i="8"/>
  <c r="AB380" i="8" s="1"/>
  <c r="AC380" i="8" s="1"/>
  <c r="AA417" i="8"/>
  <c r="AB417" i="8" s="1"/>
  <c r="AC417" i="8" s="1"/>
  <c r="AA494" i="8"/>
  <c r="AB494" i="8" s="1"/>
  <c r="AC494" i="8" s="1"/>
  <c r="AA884" i="8"/>
  <c r="AB884" i="8" s="1"/>
  <c r="AC884" i="8" s="1"/>
  <c r="AA35" i="8"/>
  <c r="AB35" i="8" s="1"/>
  <c r="AC35" i="8" s="1"/>
  <c r="AA167" i="8"/>
  <c r="AB167" i="8" s="1"/>
  <c r="AC167" i="8" s="1"/>
  <c r="AA189" i="8"/>
  <c r="AB189" i="8" s="1"/>
  <c r="AC189" i="8" s="1"/>
  <c r="AA374" i="8"/>
  <c r="AB374" i="8" s="1"/>
  <c r="AC374" i="8" s="1"/>
  <c r="AA692" i="8"/>
  <c r="AB692" i="8" s="1"/>
  <c r="AC692" i="8" s="1"/>
  <c r="AA772" i="8"/>
  <c r="AB772" i="8" s="1"/>
  <c r="AC772" i="8" s="1"/>
  <c r="AA815" i="8"/>
  <c r="AB815" i="8" s="1"/>
  <c r="AC815" i="8" s="1"/>
  <c r="AA901" i="8"/>
  <c r="AB901" i="8" s="1"/>
  <c r="AC901" i="8" s="1"/>
  <c r="AA989" i="8"/>
  <c r="AB989" i="8" s="1"/>
  <c r="AC989" i="8" s="1"/>
  <c r="AA154" i="8"/>
  <c r="AB154" i="8" s="1"/>
  <c r="AC154" i="8" s="1"/>
  <c r="AA512" i="8"/>
  <c r="AB512" i="8" s="1"/>
  <c r="AC512" i="8" s="1"/>
  <c r="AA333" i="8"/>
  <c r="AB333" i="8" s="1"/>
  <c r="AC333" i="8" s="1"/>
  <c r="AA408" i="8"/>
  <c r="AB408" i="8" s="1"/>
  <c r="AC408" i="8" s="1"/>
  <c r="AA555" i="8"/>
  <c r="AB555" i="8" s="1"/>
  <c r="AC555" i="8" s="1"/>
  <c r="AA750" i="8"/>
  <c r="AB750" i="8" s="1"/>
  <c r="AC750" i="8" s="1"/>
  <c r="AA816" i="8"/>
  <c r="AB816" i="8" s="1"/>
  <c r="AC816" i="8" s="1"/>
  <c r="AA993" i="8"/>
  <c r="AB993" i="8" s="1"/>
  <c r="AC993" i="8" s="1"/>
  <c r="AA102" i="8"/>
  <c r="AB102" i="8" s="1"/>
  <c r="AC102" i="8" s="1"/>
  <c r="AA320" i="8"/>
  <c r="AB320" i="8" s="1"/>
  <c r="AC320" i="8" s="1"/>
  <c r="AA188" i="8"/>
  <c r="AB188" i="8" s="1"/>
  <c r="AC188" i="8" s="1"/>
  <c r="AA388" i="8"/>
  <c r="AB388" i="8" s="1"/>
  <c r="AC388" i="8" s="1"/>
  <c r="AA366" i="8"/>
  <c r="AB366" i="8" s="1"/>
  <c r="AC366" i="8" s="1"/>
  <c r="AA473" i="8"/>
  <c r="AB473" i="8" s="1"/>
  <c r="AC473" i="8" s="1"/>
  <c r="AA571" i="8"/>
  <c r="AB571" i="8" s="1"/>
  <c r="AC571" i="8" s="1"/>
  <c r="AA678" i="8"/>
  <c r="AB678" i="8" s="1"/>
  <c r="AC678" i="8" s="1"/>
  <c r="AC705" i="8"/>
  <c r="AC991" i="8"/>
  <c r="AA60" i="8"/>
  <c r="AB60" i="8" s="1"/>
  <c r="AC60" i="8" s="1"/>
  <c r="AA250" i="8"/>
  <c r="AB250" i="8" s="1"/>
  <c r="AC250" i="8" s="1"/>
  <c r="AA168" i="8"/>
  <c r="AB168" i="8" s="1"/>
  <c r="AC168" i="8" s="1"/>
  <c r="AA453" i="8"/>
  <c r="AB453" i="8" s="1"/>
  <c r="AC453" i="8" s="1"/>
  <c r="AA641" i="8"/>
  <c r="AB641" i="8" s="1"/>
  <c r="AC641" i="8" s="1"/>
  <c r="AA685" i="8"/>
  <c r="AB685" i="8" s="1"/>
  <c r="AC685" i="8" s="1"/>
  <c r="AA821" i="8"/>
  <c r="AB821" i="8" s="1"/>
  <c r="AC821" i="8" s="1"/>
  <c r="AA66" i="8"/>
  <c r="AA31" i="8"/>
  <c r="AB31" i="8" s="1"/>
  <c r="AC31" i="8" s="1"/>
  <c r="AA866" i="8"/>
  <c r="AB866" i="8" s="1"/>
  <c r="AC866" i="8" s="1"/>
  <c r="AA429" i="8"/>
  <c r="AB429" i="8" s="1"/>
  <c r="AC429" i="8" s="1"/>
  <c r="AA182" i="8"/>
  <c r="AB182" i="8" s="1"/>
  <c r="AC182" i="8" s="1"/>
  <c r="AA743" i="8"/>
  <c r="AB743" i="8" s="1"/>
  <c r="AC743" i="8" s="1"/>
  <c r="AA348" i="8"/>
  <c r="AB348" i="8" s="1"/>
  <c r="AC348" i="8" s="1"/>
  <c r="AA697" i="8"/>
  <c r="AB697" i="8" s="1"/>
  <c r="AC697" i="8" s="1"/>
  <c r="AA351" i="8"/>
  <c r="AB351" i="8" s="1"/>
  <c r="AC351" i="8" s="1"/>
  <c r="AA931" i="8"/>
  <c r="AB931" i="8" s="1"/>
  <c r="AC931" i="8" s="1"/>
  <c r="AA169" i="8"/>
  <c r="AB169" i="8" s="1"/>
  <c r="AC169" i="8" s="1"/>
  <c r="AA517" i="8"/>
  <c r="AB517" i="8" s="1"/>
  <c r="AC517" i="8" s="1"/>
  <c r="AA851" i="8"/>
  <c r="AB851" i="8" s="1"/>
  <c r="AC851" i="8" s="1"/>
  <c r="AA258" i="8"/>
  <c r="AB258" i="8" s="1"/>
  <c r="AC258" i="8" s="1"/>
  <c r="AA401" i="8"/>
  <c r="AB401" i="8" s="1"/>
  <c r="AC401" i="8" s="1"/>
  <c r="AC746" i="8"/>
  <c r="AA330" i="8"/>
  <c r="AB330" i="8" s="1"/>
  <c r="AC330" i="8" s="1"/>
  <c r="AA634" i="8"/>
  <c r="AB634" i="8" s="1"/>
  <c r="AC634" i="8" s="1"/>
  <c r="AA932" i="8"/>
  <c r="AB932" i="8" s="1"/>
  <c r="AC932" i="8" s="1"/>
  <c r="AA288" i="8"/>
  <c r="AB288" i="8" s="1"/>
  <c r="AC288" i="8" s="1"/>
  <c r="AA516" i="8"/>
  <c r="AB516" i="8" s="1"/>
  <c r="AC516" i="8" s="1"/>
  <c r="AA824" i="8"/>
  <c r="AB824" i="8" s="1"/>
  <c r="AC824" i="8" s="1"/>
  <c r="AA56" i="8"/>
  <c r="AA463" i="8"/>
  <c r="AB463" i="8" s="1"/>
  <c r="AC463" i="8" s="1"/>
  <c r="AA404" i="8"/>
  <c r="AB404" i="8" s="1"/>
  <c r="AC404" i="8" s="1"/>
  <c r="AA878" i="8"/>
  <c r="AB878" i="8" s="1"/>
  <c r="AC878" i="8" s="1"/>
  <c r="AA43" i="8"/>
  <c r="AB43" i="8" s="1"/>
  <c r="AC43" i="8" s="1"/>
  <c r="AA470" i="8"/>
  <c r="AB470" i="8" s="1"/>
  <c r="AC470" i="8" s="1"/>
  <c r="AA753" i="8"/>
  <c r="AB753" i="8" s="1"/>
  <c r="AC753" i="8" s="1"/>
  <c r="AA963" i="8"/>
  <c r="AB963" i="8" s="1"/>
  <c r="AC963" i="8" s="1"/>
  <c r="AA261" i="8"/>
  <c r="AB261" i="8" s="1"/>
  <c r="AC261" i="8" s="1"/>
  <c r="AA531" i="8"/>
  <c r="AB531" i="8" s="1"/>
  <c r="AC531" i="8" s="1"/>
  <c r="AA791" i="8"/>
  <c r="AB791" i="8" s="1"/>
  <c r="AC791" i="8" s="1"/>
  <c r="AA918" i="8"/>
  <c r="AB918" i="8" s="1"/>
  <c r="AC918" i="8" s="1"/>
  <c r="AA199" i="8"/>
  <c r="AB199" i="8" s="1"/>
  <c r="AC199" i="8" s="1"/>
  <c r="AA155" i="8"/>
  <c r="AB155" i="8" s="1"/>
  <c r="AC155" i="8" s="1"/>
  <c r="AA236" i="8"/>
  <c r="AB236" i="8" s="1"/>
  <c r="AC236" i="8" s="1"/>
  <c r="AA385" i="8"/>
  <c r="AB385" i="8" s="1"/>
  <c r="AC385" i="8" s="1"/>
  <c r="AA559" i="8"/>
  <c r="AB559" i="8" s="1"/>
  <c r="AC559" i="8" s="1"/>
  <c r="AA786" i="8"/>
  <c r="AB786" i="8" s="1"/>
  <c r="AC786" i="8" s="1"/>
  <c r="AA922" i="8"/>
  <c r="AB922" i="8" s="1"/>
  <c r="AC922" i="8" s="1"/>
  <c r="AA27" i="8"/>
  <c r="AB27" i="8" s="1"/>
  <c r="AC27" i="8" s="1"/>
  <c r="AA145" i="8"/>
  <c r="AB145" i="8" s="1"/>
  <c r="AC145" i="8" s="1"/>
  <c r="AA387" i="8"/>
  <c r="AB387" i="8" s="1"/>
  <c r="AC387" i="8" s="1"/>
  <c r="AA767" i="8"/>
  <c r="AB767" i="8" s="1"/>
  <c r="AC767" i="8" s="1"/>
  <c r="AA882" i="8"/>
  <c r="AB882" i="8" s="1"/>
  <c r="AC882" i="8" s="1"/>
  <c r="AA1002" i="8"/>
  <c r="AB1002" i="8" s="1"/>
  <c r="AC1002" i="8" s="1"/>
  <c r="AA111" i="8"/>
  <c r="AB111" i="8" s="1"/>
  <c r="AC111" i="8" s="1"/>
  <c r="AA274" i="8"/>
  <c r="AB274" i="8" s="1"/>
  <c r="AC274" i="8" s="1"/>
  <c r="AA338" i="8"/>
  <c r="AB338" i="8" s="1"/>
  <c r="AC338" i="8" s="1"/>
  <c r="AA469" i="8"/>
  <c r="AB469" i="8" s="1"/>
  <c r="AC469" i="8" s="1"/>
  <c r="AA550" i="8"/>
  <c r="AB550" i="8" s="1"/>
  <c r="AC550" i="8" s="1"/>
  <c r="AA671" i="8"/>
  <c r="AB671" i="8" s="1"/>
  <c r="AC671" i="8" s="1"/>
  <c r="AA841" i="8"/>
  <c r="AB841" i="8" s="1"/>
  <c r="AC841" i="8" s="1"/>
  <c r="AA914" i="8"/>
  <c r="AB914" i="8" s="1"/>
  <c r="AC914" i="8" s="1"/>
  <c r="AA126" i="8"/>
  <c r="AB126" i="8" s="1"/>
  <c r="AC126" i="8" s="1"/>
  <c r="AA284" i="8"/>
  <c r="AB284" i="8" s="1"/>
  <c r="AC284" i="8" s="1"/>
  <c r="AA216" i="8"/>
  <c r="AB216" i="8" s="1"/>
  <c r="AC216" i="8" s="1"/>
  <c r="AA423" i="8"/>
  <c r="AB423" i="8" s="1"/>
  <c r="AC423" i="8" s="1"/>
  <c r="AA418" i="8"/>
  <c r="AB418" i="8" s="1"/>
  <c r="AC418" i="8" s="1"/>
  <c r="AA507" i="8"/>
  <c r="AB507" i="8" s="1"/>
  <c r="AC507" i="8" s="1"/>
  <c r="AA574" i="8"/>
  <c r="AB574" i="8" s="1"/>
  <c r="AC574" i="8" s="1"/>
  <c r="AA666" i="8"/>
  <c r="AB666" i="8" s="1"/>
  <c r="AC666" i="8" s="1"/>
  <c r="AA784" i="8"/>
  <c r="AB784" i="8" s="1"/>
  <c r="AC784" i="8" s="1"/>
  <c r="AA849" i="8"/>
  <c r="AB849" i="8" s="1"/>
  <c r="AC849" i="8" s="1"/>
  <c r="AA927" i="8"/>
  <c r="AB927" i="8" s="1"/>
  <c r="AC927" i="8" s="1"/>
  <c r="AA100" i="8"/>
  <c r="AB100" i="8" s="1"/>
  <c r="AC100" i="8" s="1"/>
  <c r="AA53" i="8"/>
  <c r="AA165" i="8"/>
  <c r="AB165" i="8" s="1"/>
  <c r="AC165" i="8" s="1"/>
  <c r="AA287" i="8"/>
  <c r="AB287" i="8" s="1"/>
  <c r="AC287" i="8" s="1"/>
  <c r="AA350" i="8"/>
  <c r="AB350" i="8" s="1"/>
  <c r="AC350" i="8" s="1"/>
  <c r="AA452" i="8"/>
  <c r="AB452" i="8" s="1"/>
  <c r="AC452" i="8" s="1"/>
  <c r="AA645" i="8"/>
  <c r="AB645" i="8" s="1"/>
  <c r="AC645" i="8" s="1"/>
  <c r="AA740" i="8"/>
  <c r="AB740" i="8" s="1"/>
  <c r="AC740" i="8" s="1"/>
  <c r="AA811" i="8"/>
  <c r="AB811" i="8" s="1"/>
  <c r="AC811" i="8" s="1"/>
  <c r="AA889" i="8"/>
  <c r="AB889" i="8" s="1"/>
  <c r="AC889" i="8" s="1"/>
  <c r="AA976" i="8"/>
  <c r="AB976" i="8" s="1"/>
  <c r="AC976" i="8" s="1"/>
  <c r="AA23" i="8"/>
  <c r="AB23" i="8" s="1"/>
  <c r="AC23" i="8" s="1"/>
  <c r="AA175" i="8"/>
  <c r="AB175" i="8" s="1"/>
  <c r="AC175" i="8" s="1"/>
  <c r="AA156" i="8"/>
  <c r="AB156" i="8" s="1"/>
  <c r="AC156" i="8" s="1"/>
  <c r="AA292" i="8"/>
  <c r="AB292" i="8" s="1"/>
  <c r="AC292" i="8" s="1"/>
  <c r="AA314" i="8"/>
  <c r="AB314" i="8" s="1"/>
  <c r="AC314" i="8" s="1"/>
  <c r="AA398" i="8"/>
  <c r="AB398" i="8" s="1"/>
  <c r="AC398" i="8" s="1"/>
  <c r="AA416" i="8"/>
  <c r="AB416" i="8" s="1"/>
  <c r="AC416" i="8" s="1"/>
  <c r="AA556" i="8"/>
  <c r="AB556" i="8" s="1"/>
  <c r="AC556" i="8" s="1"/>
  <c r="AA603" i="8"/>
  <c r="AB603" i="8" s="1"/>
  <c r="AC603" i="8" s="1"/>
  <c r="AA640" i="8"/>
  <c r="AB640" i="8" s="1"/>
  <c r="AC640" i="8" s="1"/>
  <c r="AA760" i="8"/>
  <c r="AB760" i="8" s="1"/>
  <c r="AC760" i="8" s="1"/>
  <c r="AA749" i="8"/>
  <c r="AB749" i="8" s="1"/>
  <c r="AC749" i="8" s="1"/>
  <c r="AA854" i="8"/>
  <c r="AB854" i="8" s="1"/>
  <c r="AC854" i="8" s="1"/>
  <c r="AA921" i="8"/>
  <c r="AB921" i="8" s="1"/>
  <c r="AC921" i="8" s="1"/>
  <c r="AA974" i="8"/>
  <c r="AB974" i="8" s="1"/>
  <c r="AC974" i="8" s="1"/>
  <c r="AA135" i="8"/>
  <c r="AB135" i="8" s="1"/>
  <c r="AC135" i="8" s="1"/>
  <c r="AA195" i="8"/>
  <c r="AB195" i="8" s="1"/>
  <c r="AC195" i="8" s="1"/>
  <c r="AA148" i="8"/>
  <c r="AB148" i="8" s="1"/>
  <c r="AC148" i="8" s="1"/>
  <c r="AA200" i="8"/>
  <c r="AB200" i="8" s="1"/>
  <c r="AC200" i="8" s="1"/>
  <c r="AA435" i="8"/>
  <c r="AB435" i="8" s="1"/>
  <c r="AC435" i="8" s="1"/>
  <c r="AA378" i="8"/>
  <c r="AB378" i="8" s="1"/>
  <c r="AC378" i="8" s="1"/>
  <c r="AA493" i="8"/>
  <c r="AB493" i="8" s="1"/>
  <c r="AC493" i="8" s="1"/>
  <c r="AA536" i="8"/>
  <c r="AB536" i="8" s="1"/>
  <c r="AC536" i="8" s="1"/>
  <c r="AA583" i="8"/>
  <c r="AB583" i="8" s="1"/>
  <c r="AC583" i="8" s="1"/>
  <c r="AA698" i="8"/>
  <c r="AB698" i="8" s="1"/>
  <c r="AC698" i="8" s="1"/>
  <c r="AA717" i="8"/>
  <c r="AB717" i="8" s="1"/>
  <c r="AC717" i="8" s="1"/>
  <c r="AA789" i="8"/>
  <c r="AB789" i="8" s="1"/>
  <c r="AC789" i="8" s="1"/>
  <c r="AA810" i="8"/>
  <c r="AB810" i="8" s="1"/>
  <c r="AC810" i="8" s="1"/>
  <c r="AA909" i="8"/>
  <c r="AB909" i="8" s="1"/>
  <c r="AC909" i="8" s="1"/>
  <c r="AA1004" i="8"/>
  <c r="AB1004" i="8" s="1"/>
  <c r="AC1004" i="8" s="1"/>
  <c r="AA42" i="8"/>
  <c r="AB42" i="8" s="1"/>
  <c r="AC42" i="8" s="1"/>
  <c r="AA30" i="8"/>
  <c r="AB30" i="8" s="1"/>
  <c r="AC30" i="8" s="1"/>
  <c r="AA257" i="8"/>
  <c r="AB257" i="8" s="1"/>
  <c r="AC257" i="8" s="1"/>
  <c r="AA928" i="8"/>
  <c r="AB928" i="8" s="1"/>
  <c r="AC928" i="8" s="1"/>
  <c r="AA600" i="8"/>
  <c r="AB600" i="8" s="1"/>
  <c r="AC600" i="8" s="1"/>
  <c r="AA312" i="8"/>
  <c r="AB312" i="8" s="1"/>
  <c r="AC312" i="8" s="1"/>
  <c r="AA831" i="8"/>
  <c r="AB831" i="8" s="1"/>
  <c r="AC831" i="8" s="1"/>
  <c r="AA360" i="8"/>
  <c r="AB360" i="8" s="1"/>
  <c r="AC360" i="8" s="1"/>
  <c r="AA904" i="8"/>
  <c r="AB904" i="8" s="1"/>
  <c r="AC904" i="8" s="1"/>
  <c r="AA180" i="8"/>
  <c r="AB180" i="8" s="1"/>
  <c r="AC180" i="8" s="1"/>
  <c r="AA814" i="8"/>
  <c r="AB814" i="8" s="1"/>
  <c r="AC814" i="8" s="1"/>
  <c r="AA152" i="8"/>
  <c r="AB152" i="8" s="1"/>
  <c r="AC152" i="8" s="1"/>
  <c r="AA757" i="8"/>
  <c r="AB757" i="8" s="1"/>
  <c r="AC757" i="8" s="1"/>
  <c r="AA504" i="8"/>
  <c r="AB504" i="8" s="1"/>
  <c r="AC504" i="8" s="1"/>
  <c r="AA138" i="8"/>
  <c r="AB138" i="8" s="1"/>
  <c r="AC138" i="8" s="1"/>
  <c r="AA543" i="8"/>
  <c r="AB543" i="8" s="1"/>
  <c r="AC543" i="8" s="1"/>
  <c r="AA886" i="8"/>
  <c r="AB886" i="8" s="1"/>
  <c r="AC886" i="8" s="1"/>
  <c r="AA308" i="8"/>
  <c r="AB308" i="8" s="1"/>
  <c r="AC308" i="8" s="1"/>
  <c r="AA464" i="8"/>
  <c r="AB464" i="8" s="1"/>
  <c r="AC464" i="8" s="1"/>
  <c r="AA808" i="8"/>
  <c r="AB808" i="8" s="1"/>
  <c r="AC808" i="8" s="1"/>
  <c r="AA48" i="8"/>
  <c r="AA325" i="8"/>
  <c r="AB325" i="8" s="1"/>
  <c r="AC325" i="8" s="1"/>
  <c r="AA680" i="8"/>
  <c r="AB680" i="8" s="1"/>
  <c r="AC680" i="8" s="1"/>
  <c r="AA962" i="8"/>
  <c r="AB962" i="8" s="1"/>
  <c r="AC962" i="8" s="1"/>
  <c r="AA332" i="8"/>
  <c r="AB332" i="8" s="1"/>
  <c r="AC332" i="8" s="1"/>
  <c r="AA544" i="8"/>
  <c r="AB544" i="8" s="1"/>
  <c r="AC544" i="8" s="1"/>
  <c r="AA179" i="8"/>
  <c r="AB179" i="8" s="1"/>
  <c r="AC179" i="8" s="1"/>
  <c r="AA291" i="8"/>
  <c r="AB291" i="8" s="1"/>
  <c r="AC291" i="8" s="1"/>
  <c r="AA602" i="8"/>
  <c r="AB602" i="8" s="1"/>
  <c r="AC602" i="8" s="1"/>
  <c r="AA696" i="8"/>
  <c r="AB696" i="8" s="1"/>
  <c r="AC696" i="8" s="1"/>
  <c r="AA883" i="8"/>
  <c r="AB883" i="8" s="1"/>
  <c r="AC883" i="8" s="1"/>
  <c r="AA231" i="8"/>
  <c r="AB231" i="8" s="1"/>
  <c r="AC231" i="8" s="1"/>
  <c r="AA176" i="8"/>
  <c r="AB176" i="8" s="1"/>
  <c r="AC176" i="8" s="1"/>
  <c r="AA425" i="8"/>
  <c r="AB425" i="8" s="1"/>
  <c r="AC425" i="8" s="1"/>
  <c r="AA840" i="8"/>
  <c r="AB840" i="8" s="1"/>
  <c r="AC840" i="8" s="1"/>
  <c r="AA1000" i="8"/>
  <c r="AB1000" i="8" s="1"/>
  <c r="AC1000" i="8" s="1"/>
  <c r="AA364" i="8"/>
  <c r="AB364" i="8" s="1"/>
  <c r="AC364" i="8" s="1"/>
  <c r="AA534" i="8"/>
  <c r="AB534" i="8" s="1"/>
  <c r="AC534" i="8" s="1"/>
  <c r="AA774" i="8"/>
  <c r="AB774" i="8" s="1"/>
  <c r="AC774" i="8" s="1"/>
  <c r="AA937" i="8"/>
  <c r="AB937" i="8" s="1"/>
  <c r="AC937" i="8" s="1"/>
  <c r="AA61" i="8"/>
  <c r="AB61" i="8" s="1"/>
  <c r="AC61" i="8" s="1"/>
  <c r="AA310" i="8"/>
  <c r="AB310" i="8" s="1"/>
  <c r="AC310" i="8" s="1"/>
  <c r="AA445" i="8"/>
  <c r="AB445" i="8" s="1"/>
  <c r="AC445" i="8" s="1"/>
  <c r="AA518" i="8"/>
  <c r="AB518" i="8" s="1"/>
  <c r="AC518" i="8" s="1"/>
  <c r="AA793" i="8"/>
  <c r="AB793" i="8" s="1"/>
  <c r="AC793" i="8" s="1"/>
  <c r="AA773" i="8"/>
  <c r="AB773" i="8" s="1"/>
  <c r="AC773" i="8" s="1"/>
  <c r="AA910" i="8"/>
  <c r="AB910" i="8" s="1"/>
  <c r="AC910" i="8" s="1"/>
  <c r="AA52" i="8"/>
  <c r="AB52" i="8" s="1"/>
  <c r="AC52" i="8" s="1"/>
  <c r="AA249" i="8"/>
  <c r="AB249" i="8" s="1"/>
  <c r="AC249" i="8" s="1"/>
  <c r="AA255" i="8"/>
  <c r="AB255" i="8" s="1"/>
  <c r="AC255" i="8" s="1"/>
  <c r="AA426" i="8"/>
  <c r="AB426" i="8" s="1"/>
  <c r="AC426" i="8" s="1"/>
  <c r="AA612" i="8"/>
  <c r="AB612" i="8" s="1"/>
  <c r="AC612" i="8" s="1"/>
  <c r="AA700" i="8"/>
  <c r="AB700" i="8" s="1"/>
  <c r="AC700" i="8" s="1"/>
  <c r="AA726" i="8"/>
  <c r="AB726" i="8" s="1"/>
  <c r="AC726" i="8" s="1"/>
  <c r="AA923" i="8"/>
  <c r="AB923" i="8" s="1"/>
  <c r="AC923" i="8" s="1"/>
  <c r="AA982" i="8"/>
  <c r="AB982" i="8" s="1"/>
  <c r="AC982" i="8" s="1"/>
  <c r="AA211" i="8"/>
  <c r="AA280" i="8"/>
  <c r="AB280" i="8" s="1"/>
  <c r="AC280" i="8" s="1"/>
  <c r="AA253" i="8"/>
  <c r="AB253" i="8" s="1"/>
  <c r="AC253" i="8" s="1"/>
  <c r="AA440" i="8"/>
  <c r="AB440" i="8" s="1"/>
  <c r="AC440" i="8" s="1"/>
  <c r="AA780" i="8"/>
  <c r="AB780" i="8" s="1"/>
  <c r="AC780" i="8" s="1"/>
  <c r="AA800" i="8"/>
  <c r="AB800" i="8" s="1"/>
  <c r="AC800" i="8" s="1"/>
  <c r="AA960" i="8"/>
  <c r="AB960" i="8" s="1"/>
  <c r="AC960" i="8" s="1"/>
  <c r="AA118" i="8"/>
  <c r="AB118" i="8" s="1"/>
  <c r="AC118" i="8" s="1"/>
  <c r="AA245" i="8"/>
  <c r="AA344" i="8"/>
  <c r="AB344" i="8" s="1"/>
  <c r="AC344" i="8" s="1"/>
  <c r="AA403" i="8"/>
  <c r="AB403" i="8" s="1"/>
  <c r="AC403" i="8" s="1"/>
  <c r="AA458" i="8"/>
  <c r="AB458" i="8" s="1"/>
  <c r="AC458" i="8" s="1"/>
  <c r="AA579" i="8"/>
  <c r="AB579" i="8" s="1"/>
  <c r="AC579" i="8" s="1"/>
  <c r="AA654" i="8"/>
  <c r="AB654" i="8" s="1"/>
  <c r="AC654" i="8" s="1"/>
  <c r="AA764" i="8"/>
  <c r="AB764" i="8" s="1"/>
  <c r="AC764" i="8" s="1"/>
  <c r="AA806" i="8"/>
  <c r="AB806" i="8" s="1"/>
  <c r="AC806" i="8" s="1"/>
  <c r="AA980" i="8"/>
  <c r="AB980" i="8" s="1"/>
  <c r="AC980" i="8" s="1"/>
  <c r="AA77" i="8"/>
  <c r="AB77" i="8" s="1"/>
  <c r="AC77" i="8" s="1"/>
  <c r="AA125" i="8"/>
  <c r="AB125" i="8" s="1"/>
  <c r="AC125" i="8" s="1"/>
  <c r="AA268" i="8"/>
  <c r="AB268" i="8" s="1"/>
  <c r="AC268" i="8" s="1"/>
  <c r="AA331" i="8"/>
  <c r="AB331" i="8" s="1"/>
  <c r="AC331" i="8" s="1"/>
  <c r="AA390" i="8"/>
  <c r="AB390" i="8" s="1"/>
  <c r="AC390" i="8" s="1"/>
  <c r="AA495" i="8"/>
  <c r="AB495" i="8" s="1"/>
  <c r="AC495" i="8" s="1"/>
  <c r="AA546" i="8"/>
  <c r="AB546" i="8" s="1"/>
  <c r="AC546" i="8" s="1"/>
  <c r="AA632" i="8"/>
  <c r="AB632" i="8" s="1"/>
  <c r="AC632" i="8" s="1"/>
  <c r="AA747" i="8"/>
  <c r="AB747" i="8" s="1"/>
  <c r="AC747" i="8" s="1"/>
  <c r="AA847" i="8"/>
  <c r="AB847" i="8" s="1"/>
  <c r="AC847" i="8" s="1"/>
  <c r="AA906" i="8"/>
  <c r="AB906" i="8" s="1"/>
  <c r="AC906" i="8" s="1"/>
  <c r="AA12" i="8"/>
  <c r="AA99" i="8"/>
  <c r="AB99" i="8" s="1"/>
  <c r="AC99" i="8" s="1"/>
  <c r="AA392" i="8"/>
  <c r="AB392" i="8" s="1"/>
  <c r="AC392" i="8" s="1"/>
  <c r="AA164" i="8"/>
  <c r="AB164" i="8" s="1"/>
  <c r="AC164" i="8" s="1"/>
  <c r="AA395" i="8"/>
  <c r="AB395" i="8" s="1"/>
  <c r="AC395" i="8" s="1"/>
  <c r="AA345" i="8"/>
  <c r="AB345" i="8" s="1"/>
  <c r="AC345" i="8" s="1"/>
  <c r="AA430" i="8"/>
  <c r="AB430" i="8" s="1"/>
  <c r="AC430" i="8" s="1"/>
  <c r="AA448" i="8"/>
  <c r="AB448" i="8" s="1"/>
  <c r="AC448" i="8" s="1"/>
  <c r="AA647" i="8"/>
  <c r="AB647" i="8" s="1"/>
  <c r="AC647" i="8" s="1"/>
  <c r="AA660" i="8"/>
  <c r="AB660" i="8" s="1"/>
  <c r="AC660" i="8" s="1"/>
  <c r="AA665" i="8"/>
  <c r="AB665" i="8" s="1"/>
  <c r="AC665" i="8" s="1"/>
  <c r="AA738" i="8"/>
  <c r="AB738" i="8" s="1"/>
  <c r="AC738" i="8" s="1"/>
  <c r="AA781" i="8"/>
  <c r="AB781" i="8" s="1"/>
  <c r="AC781" i="8" s="1"/>
  <c r="AA857" i="8"/>
  <c r="AB857" i="8" s="1"/>
  <c r="AC857" i="8" s="1"/>
  <c r="AA944" i="8"/>
  <c r="AB944" i="8" s="1"/>
  <c r="AC944" i="8" s="1"/>
  <c r="AA1003" i="8"/>
  <c r="AB1003" i="8" s="1"/>
  <c r="AC1003" i="8" s="1"/>
  <c r="AA41" i="8"/>
  <c r="AB41" i="8" s="1"/>
  <c r="AC41" i="8" s="1"/>
  <c r="AA252" i="8"/>
  <c r="AB252" i="8" s="1"/>
  <c r="AC252" i="8" s="1"/>
  <c r="AA419" i="8"/>
  <c r="AB419" i="8" s="1"/>
  <c r="AC419" i="8" s="1"/>
  <c r="AA326" i="8"/>
  <c r="AB326" i="8" s="1"/>
  <c r="AC326" i="8" s="1"/>
  <c r="AA410" i="8"/>
  <c r="AB410" i="8" s="1"/>
  <c r="AC410" i="8" s="1"/>
  <c r="AA428" i="8"/>
  <c r="AB428" i="8" s="1"/>
  <c r="AC428" i="8" s="1"/>
  <c r="AA578" i="8"/>
  <c r="AB578" i="8" s="1"/>
  <c r="AC578" i="8" s="1"/>
  <c r="AA627" i="8"/>
  <c r="AB627" i="8" s="1"/>
  <c r="AC627" i="8" s="1"/>
  <c r="AA652" i="8"/>
  <c r="AB652" i="8" s="1"/>
  <c r="AC652" i="8" s="1"/>
  <c r="AA776" i="8"/>
  <c r="AB776" i="8" s="1"/>
  <c r="AC776" i="8" s="1"/>
  <c r="AA761" i="8"/>
  <c r="AB761" i="8" s="1"/>
  <c r="AC761" i="8" s="1"/>
  <c r="AA887" i="8"/>
  <c r="AB887" i="8" s="1"/>
  <c r="AC887" i="8" s="1"/>
  <c r="AA911" i="8"/>
  <c r="AB911" i="8" s="1"/>
  <c r="AC911" i="8" s="1"/>
  <c r="AA998" i="8"/>
  <c r="AB998" i="8" s="1"/>
  <c r="AC998" i="8" s="1"/>
  <c r="AA109" i="8"/>
  <c r="AB109" i="8" s="1"/>
  <c r="AC109" i="8" s="1"/>
  <c r="AA13" i="8"/>
  <c r="AA373" i="8"/>
  <c r="AB373" i="8" s="1"/>
  <c r="AC373" i="8" s="1"/>
  <c r="AA88" i="8"/>
  <c r="AB88" i="8" s="1"/>
  <c r="AC88" i="8" s="1"/>
  <c r="AA591" i="8"/>
  <c r="AB591" i="8" s="1"/>
  <c r="AC591" i="8" s="1"/>
  <c r="AA254" i="8"/>
  <c r="AB254" i="8" s="1"/>
  <c r="AC254" i="8" s="1"/>
  <c r="AA823" i="8"/>
  <c r="AB823" i="8" s="1"/>
  <c r="AC823" i="8" s="1"/>
  <c r="AA349" i="8"/>
  <c r="AB349" i="8" s="1"/>
  <c r="AC349" i="8" s="1"/>
  <c r="AA894" i="8"/>
  <c r="AB894" i="8" s="1"/>
  <c r="AC894" i="8" s="1"/>
  <c r="AA358" i="8"/>
  <c r="AB358" i="8" s="1"/>
  <c r="AC358" i="8" s="1"/>
  <c r="AA990" i="8"/>
  <c r="AB990" i="8" s="1"/>
  <c r="AC990" i="8" s="1"/>
  <c r="AA302" i="8"/>
  <c r="AB302" i="8" s="1"/>
  <c r="AC302" i="8" s="1"/>
  <c r="AA324" i="8"/>
  <c r="AB324" i="8" s="1"/>
  <c r="AC324" i="8" s="1"/>
  <c r="AA891" i="8"/>
  <c r="AB891" i="8" s="1"/>
  <c r="AC891" i="8" s="1"/>
  <c r="AA505" i="8"/>
  <c r="AB505" i="8" s="1"/>
  <c r="AC505" i="8" s="1"/>
  <c r="AA38" i="8"/>
  <c r="AB38" i="8" s="1"/>
  <c r="AC38" i="8" s="1"/>
  <c r="AA411" i="8"/>
  <c r="AB411" i="8" s="1"/>
  <c r="AC411" i="8" s="1"/>
  <c r="AA724" i="8"/>
  <c r="AB724" i="8" s="1"/>
  <c r="AC724" i="8" s="1"/>
  <c r="AA938" i="8"/>
  <c r="AB938" i="8" s="1"/>
  <c r="AC938" i="8" s="1"/>
  <c r="AA177" i="8"/>
  <c r="AB177" i="8" s="1"/>
  <c r="AC177" i="8" s="1"/>
  <c r="AA564" i="8"/>
  <c r="AB564" i="8" s="1"/>
  <c r="AC564" i="8" s="1"/>
  <c r="AA897" i="8"/>
  <c r="AB897" i="8" s="1"/>
  <c r="AC897" i="8" s="1"/>
  <c r="AA446" i="8"/>
  <c r="AB446" i="8" s="1"/>
  <c r="AC446" i="8" s="1"/>
  <c r="AA733" i="8"/>
  <c r="AB733" i="8" s="1"/>
  <c r="AC733" i="8" s="1"/>
  <c r="AA122" i="8"/>
  <c r="AB122" i="8" s="1"/>
  <c r="AC122" i="8" s="1"/>
  <c r="AA298" i="8"/>
  <c r="AB298" i="8" s="1"/>
  <c r="AC298" i="8" s="1"/>
  <c r="AA514" i="8"/>
  <c r="AB514" i="8" s="1"/>
  <c r="AC514" i="8" s="1"/>
  <c r="AA855" i="8"/>
  <c r="AB855" i="8" s="1"/>
  <c r="AC855" i="8" s="1"/>
  <c r="AA235" i="8"/>
  <c r="AB235" i="8" s="1"/>
  <c r="AC235" i="8" s="1"/>
  <c r="AA372" i="8"/>
  <c r="AB372" i="8" s="1"/>
  <c r="AC372" i="8" s="1"/>
  <c r="AA867" i="8"/>
  <c r="AB867" i="8" s="1"/>
  <c r="AC867" i="8" s="1"/>
  <c r="AA120" i="8"/>
  <c r="AB120" i="8" s="1"/>
  <c r="AC120" i="8" s="1"/>
  <c r="AA233" i="8"/>
  <c r="AB233" i="8" s="1"/>
  <c r="AC233" i="8" s="1"/>
  <c r="AA424" i="8"/>
  <c r="AB424" i="8" s="1"/>
  <c r="AC424" i="8" s="1"/>
  <c r="AA653" i="8"/>
  <c r="AB653" i="8" s="1"/>
  <c r="AC653" i="8" s="1"/>
  <c r="AA900" i="8"/>
  <c r="AB900" i="8" s="1"/>
  <c r="AC900" i="8" s="1"/>
  <c r="AA71" i="8"/>
  <c r="AA197" i="8"/>
  <c r="AB197" i="8" s="1"/>
  <c r="AC197" i="8" s="1"/>
  <c r="AA414" i="8"/>
  <c r="AB414" i="8" s="1"/>
  <c r="AC414" i="8" s="1"/>
  <c r="AA587" i="8"/>
  <c r="AB587" i="8" s="1"/>
  <c r="AC587" i="8" s="1"/>
  <c r="AA799" i="8"/>
  <c r="AB799" i="8" s="1"/>
  <c r="AC799" i="8" s="1"/>
  <c r="AA957" i="8"/>
  <c r="AB957" i="8" s="1"/>
  <c r="AC957" i="8" s="1"/>
  <c r="AA129" i="8"/>
  <c r="AB129" i="8" s="1"/>
  <c r="AC129" i="8" s="1"/>
  <c r="AA224" i="8"/>
  <c r="AB224" i="8" s="1"/>
  <c r="AC224" i="8" s="1"/>
  <c r="AA391" i="8"/>
  <c r="AB391" i="8" s="1"/>
  <c r="AC391" i="8" s="1"/>
  <c r="AA412" i="8"/>
  <c r="AB412" i="8" s="1"/>
  <c r="AC412" i="8" s="1"/>
  <c r="AA608" i="8"/>
  <c r="AB608" i="8" s="1"/>
  <c r="AC608" i="8" s="1"/>
  <c r="AA695" i="8"/>
  <c r="AB695" i="8" s="1"/>
  <c r="AC695" i="8" s="1"/>
  <c r="AA935" i="8"/>
  <c r="AB935" i="8" s="1"/>
  <c r="AC935" i="8" s="1"/>
  <c r="AA246" i="8"/>
  <c r="AA311" i="8"/>
  <c r="AB311" i="8" s="1"/>
  <c r="AC311" i="8" s="1"/>
  <c r="AA484" i="8"/>
  <c r="AB484" i="8" s="1"/>
  <c r="AC484" i="8" s="1"/>
  <c r="AA615" i="8"/>
  <c r="AB615" i="8" s="1"/>
  <c r="AC615" i="8" s="1"/>
  <c r="AA686" i="8"/>
  <c r="AB686" i="8" s="1"/>
  <c r="AC686" i="8" s="1"/>
  <c r="AA895" i="8"/>
  <c r="AB895" i="8" s="1"/>
  <c r="AC895" i="8" s="1"/>
  <c r="AA981" i="8"/>
  <c r="AB981" i="8" s="1"/>
  <c r="AC981" i="8" s="1"/>
  <c r="AA137" i="8"/>
  <c r="AB137" i="8" s="1"/>
  <c r="AC137" i="8" s="1"/>
  <c r="AA146" i="8"/>
  <c r="AB146" i="8" s="1"/>
  <c r="AC146" i="8" s="1"/>
  <c r="AA305" i="8"/>
  <c r="AB305" i="8" s="1"/>
  <c r="AC305" i="8" s="1"/>
  <c r="AA528" i="8"/>
  <c r="AB528" i="8" s="1"/>
  <c r="AC528" i="8" s="1"/>
  <c r="AA624" i="8"/>
  <c r="AB624" i="8" s="1"/>
  <c r="AC624" i="8" s="1"/>
  <c r="AA701" i="8"/>
  <c r="AB701" i="8" s="1"/>
  <c r="AC701" i="8" s="1"/>
  <c r="AA862" i="8"/>
  <c r="AB862" i="8" s="1"/>
  <c r="AC862" i="8" s="1"/>
  <c r="AA57" i="8"/>
  <c r="AA170" i="8"/>
  <c r="AB170" i="8" s="1"/>
  <c r="AC170" i="8" s="1"/>
  <c r="AA334" i="8"/>
  <c r="AB334" i="8" s="1"/>
  <c r="AC334" i="8" s="1"/>
  <c r="AA596" i="8"/>
  <c r="AB596" i="8" s="1"/>
  <c r="AC596" i="8" s="1"/>
  <c r="AA549" i="8"/>
  <c r="AB549" i="8" s="1"/>
  <c r="AC549" i="8" s="1"/>
  <c r="AA617" i="8"/>
  <c r="AB617" i="8" s="1"/>
  <c r="AC617" i="8" s="1"/>
  <c r="AA663" i="8"/>
  <c r="AB663" i="8" s="1"/>
  <c r="AC663" i="8" s="1"/>
  <c r="AA813" i="8"/>
  <c r="AB813" i="8" s="1"/>
  <c r="AC813" i="8" s="1"/>
  <c r="AA835" i="8"/>
  <c r="AB835" i="8" s="1"/>
  <c r="AC835" i="8" s="1"/>
  <c r="AA936" i="8"/>
  <c r="AB936" i="8" s="1"/>
  <c r="AC936" i="8" s="1"/>
  <c r="AA63" i="8"/>
  <c r="AB63" i="8" s="1"/>
  <c r="AC63" i="8" s="1"/>
  <c r="AA209" i="8"/>
  <c r="AA232" i="8"/>
  <c r="AB232" i="8" s="1"/>
  <c r="AC232" i="8" s="1"/>
  <c r="AA355" i="8"/>
  <c r="AB355" i="8" s="1"/>
  <c r="AC355" i="8" s="1"/>
  <c r="AA434" i="8"/>
  <c r="AB434" i="8" s="1"/>
  <c r="AC434" i="8" s="1"/>
  <c r="AC485" i="8"/>
  <c r="AA662" i="8"/>
  <c r="AB662" i="8" s="1"/>
  <c r="AC662" i="8" s="1"/>
  <c r="AA672" i="8"/>
  <c r="AB672" i="8" s="1"/>
  <c r="AC672" i="8" s="1"/>
  <c r="AA730" i="8"/>
  <c r="AB730" i="8" s="1"/>
  <c r="AC730" i="8" s="1"/>
  <c r="AA874" i="8"/>
  <c r="AB874" i="8" s="1"/>
  <c r="AC874" i="8" s="1"/>
  <c r="AA951" i="8"/>
  <c r="AB951" i="8" s="1"/>
  <c r="AC951" i="8" s="1"/>
  <c r="AA215" i="8"/>
  <c r="AB215" i="8" s="1"/>
  <c r="AC215" i="8" s="1"/>
  <c r="AA36" i="8"/>
  <c r="AB36" i="8" s="1"/>
  <c r="AC36" i="8" s="1"/>
  <c r="AA264" i="8"/>
  <c r="AB264" i="8" s="1"/>
  <c r="AC264" i="8" s="1"/>
  <c r="AA193" i="8"/>
  <c r="AB193" i="8" s="1"/>
  <c r="AC193" i="8" s="1"/>
  <c r="AA359" i="8"/>
  <c r="AB359" i="8" s="1"/>
  <c r="AC359" i="8" s="1"/>
  <c r="AA447" i="8"/>
  <c r="AB447" i="8" s="1"/>
  <c r="AC447" i="8" s="1"/>
  <c r="AA462" i="8"/>
  <c r="AB462" i="8" s="1"/>
  <c r="AC462" i="8" s="1"/>
  <c r="AA480" i="8"/>
  <c r="AB480" i="8" s="1"/>
  <c r="AC480" i="8" s="1"/>
  <c r="AA539" i="8"/>
  <c r="AB539" i="8" s="1"/>
  <c r="AC539" i="8" s="1"/>
  <c r="AA684" i="8"/>
  <c r="AB684" i="8" s="1"/>
  <c r="AC684" i="8" s="1"/>
  <c r="AA657" i="8"/>
  <c r="AB657" i="8" s="1"/>
  <c r="AC657" i="8" s="1"/>
  <c r="AA727" i="8"/>
  <c r="AB727" i="8" s="1"/>
  <c r="AC727" i="8" s="1"/>
  <c r="AA875" i="8"/>
  <c r="AB875" i="8" s="1"/>
  <c r="AC875" i="8" s="1"/>
  <c r="AA864" i="8"/>
  <c r="AB864" i="8" s="1"/>
  <c r="AC864" i="8" s="1"/>
  <c r="AA929" i="8"/>
  <c r="AB929" i="8" s="1"/>
  <c r="AC929" i="8" s="1"/>
  <c r="AA997" i="8"/>
  <c r="AB997" i="8" s="1"/>
  <c r="AC997" i="8" s="1"/>
  <c r="AA123" i="8"/>
  <c r="AB123" i="8" s="1"/>
  <c r="AC123" i="8" s="1"/>
  <c r="AA218" i="8"/>
  <c r="AB218" i="8" s="1"/>
  <c r="AC218" i="8" s="1"/>
  <c r="AA173" i="8"/>
  <c r="AB173" i="8" s="1"/>
  <c r="AC173" i="8" s="1"/>
  <c r="AA489" i="8"/>
  <c r="AB489" i="8" s="1"/>
  <c r="AC489" i="8" s="1"/>
  <c r="AA375" i="8"/>
  <c r="AB375" i="8" s="1"/>
  <c r="AC375" i="8" s="1"/>
  <c r="AA442" i="8"/>
  <c r="AB442" i="8" s="1"/>
  <c r="AC442" i="8" s="1"/>
  <c r="AA460" i="8"/>
  <c r="AB460" i="8" s="1"/>
  <c r="AC460" i="8" s="1"/>
  <c r="AA519" i="8"/>
  <c r="AB519" i="8" s="1"/>
  <c r="AC519" i="8" s="1"/>
  <c r="AA610" i="8"/>
  <c r="AB610" i="8" s="1"/>
  <c r="AC610" i="8" s="1"/>
  <c r="AA688" i="8"/>
  <c r="AB688" i="8" s="1"/>
  <c r="AC688" i="8" s="1"/>
  <c r="AA751" i="8"/>
  <c r="AB751" i="8" s="1"/>
  <c r="AC751" i="8" s="1"/>
  <c r="AA825" i="8"/>
  <c r="AB825" i="8" s="1"/>
  <c r="AC825" i="8" s="1"/>
  <c r="AA912" i="8"/>
  <c r="AB912" i="8" s="1"/>
  <c r="AC912" i="8" s="1"/>
  <c r="AA994" i="8"/>
  <c r="AB994" i="8" s="1"/>
  <c r="AC994" i="8" s="1"/>
  <c r="AA992" i="8"/>
  <c r="AB992" i="8" s="1"/>
  <c r="AC992" i="8" s="1"/>
  <c r="AA65" i="8"/>
  <c r="AA59" i="8"/>
  <c r="AB59" i="8" s="1"/>
  <c r="AC59" i="8" s="1"/>
  <c r="AA513" i="8"/>
  <c r="AB513" i="8" s="1"/>
  <c r="AC513" i="8" s="1"/>
  <c r="AA39" i="8"/>
  <c r="AB39" i="8" s="1"/>
  <c r="AC39" i="8" s="1"/>
  <c r="AA656" i="8"/>
  <c r="AB656" i="8" s="1"/>
  <c r="AC656" i="8" s="1"/>
  <c r="AA323" i="8"/>
  <c r="AB323" i="8" s="1"/>
  <c r="AC323" i="8" s="1"/>
  <c r="AA852" i="8"/>
  <c r="AB852" i="8" s="1"/>
  <c r="AC852" i="8" s="1"/>
  <c r="AA354" i="8"/>
  <c r="AB354" i="8" s="1"/>
  <c r="AC354" i="8" s="1"/>
  <c r="AA977" i="8"/>
  <c r="AB977" i="8" s="1"/>
  <c r="AC977" i="8" s="1"/>
  <c r="AA432" i="8"/>
  <c r="AB432" i="8" s="1"/>
  <c r="AC432" i="8" s="1"/>
  <c r="AA72" i="8"/>
  <c r="AB72" i="8" s="1"/>
  <c r="AC72" i="8" s="1"/>
  <c r="AA438" i="8"/>
  <c r="AB438" i="8" s="1"/>
  <c r="AC438" i="8" s="1"/>
  <c r="AA1005" i="8"/>
  <c r="AB1005" i="8" s="1"/>
  <c r="AC1005" i="8" s="1"/>
  <c r="AA361" i="8"/>
  <c r="AB361" i="8" s="1"/>
  <c r="AC361" i="8" s="1"/>
  <c r="AA945" i="8"/>
  <c r="AB945" i="8" s="1"/>
  <c r="AC945" i="8" s="1"/>
  <c r="AA558" i="8"/>
  <c r="AB558" i="8" s="1"/>
  <c r="AC558" i="8" s="1"/>
  <c r="AA106" i="8"/>
  <c r="AB106" i="8" s="1"/>
  <c r="AC106" i="8" s="1"/>
  <c r="AA368" i="8"/>
  <c r="AB368" i="8" s="1"/>
  <c r="AC368" i="8" s="1"/>
  <c r="AA581" i="8"/>
  <c r="AB581" i="8" s="1"/>
  <c r="AC581" i="8" s="1"/>
  <c r="AA942" i="8"/>
  <c r="AB942" i="8" s="1"/>
  <c r="AC942" i="8" s="1"/>
  <c r="AA140" i="8"/>
  <c r="AB140" i="8" s="1"/>
  <c r="AC140" i="8" s="1"/>
  <c r="AA547" i="8"/>
  <c r="AB547" i="8" s="1"/>
  <c r="AC547" i="8" s="1"/>
  <c r="AA802" i="8"/>
  <c r="AB802" i="8" s="1"/>
  <c r="AC802" i="8" s="1"/>
  <c r="AA230" i="8"/>
  <c r="AB230" i="8" s="1"/>
  <c r="AC230" i="8" s="1"/>
  <c r="AA433" i="8"/>
  <c r="AB433" i="8" s="1"/>
  <c r="AC433" i="8" s="1"/>
  <c r="AA758" i="8"/>
  <c r="AB758" i="8" s="1"/>
  <c r="AC758" i="8" s="1"/>
  <c r="AA90" i="8"/>
  <c r="AB90" i="8" s="1"/>
  <c r="AC90" i="8" s="1"/>
  <c r="AA319" i="8"/>
  <c r="AB319" i="8" s="1"/>
  <c r="AC319" i="8" s="1"/>
  <c r="AA643" i="8"/>
  <c r="AB643" i="8" s="1"/>
  <c r="AC643" i="8" s="1"/>
  <c r="AA893" i="8"/>
  <c r="AB893" i="8" s="1"/>
  <c r="AC893" i="8" s="1"/>
  <c r="AA147" i="8"/>
  <c r="AB147" i="8" s="1"/>
  <c r="AC147" i="8" s="1"/>
  <c r="AA383" i="8"/>
  <c r="AB383" i="8" s="1"/>
  <c r="AC383" i="8" s="1"/>
  <c r="AA570" i="8"/>
  <c r="AB570" i="8" s="1"/>
  <c r="AC570" i="8" s="1"/>
  <c r="AA709" i="8"/>
  <c r="AB709" i="8" s="1"/>
  <c r="AC709" i="8" s="1"/>
  <c r="AA860" i="8"/>
  <c r="AB860" i="8" s="1"/>
  <c r="AC860" i="8" s="1"/>
  <c r="AA219" i="8"/>
  <c r="AB219" i="8" s="1"/>
  <c r="AC219" i="8" s="1"/>
  <c r="AA299" i="8"/>
  <c r="AB299" i="8" s="1"/>
  <c r="AC299" i="8" s="1"/>
  <c r="AA496" i="8"/>
  <c r="AB496" i="8" s="1"/>
  <c r="AC496" i="8" s="1"/>
  <c r="AA651" i="8"/>
  <c r="AB651" i="8" s="1"/>
  <c r="AC651" i="8" s="1"/>
  <c r="AA888" i="8"/>
  <c r="AB888" i="8" s="1"/>
  <c r="AC888" i="8" s="1"/>
  <c r="AA121" i="8"/>
  <c r="AB121" i="8" s="1"/>
  <c r="AC121" i="8" s="1"/>
  <c r="AA347" i="8"/>
  <c r="AB347" i="8" s="1"/>
  <c r="AC347" i="8" s="1"/>
  <c r="AA365" i="8"/>
  <c r="AB365" i="8" s="1"/>
  <c r="AC365" i="8" s="1"/>
  <c r="AA561" i="8"/>
  <c r="AB561" i="8" s="1"/>
  <c r="AC561" i="8" s="1"/>
  <c r="AA829" i="8"/>
  <c r="AB829" i="8" s="1"/>
  <c r="AC829" i="8" s="1"/>
  <c r="AA985" i="8"/>
  <c r="AB985" i="8" s="1"/>
  <c r="AC985" i="8" s="1"/>
  <c r="AA78" i="8"/>
  <c r="AB78" i="8" s="1"/>
  <c r="AC78" i="8" s="1"/>
  <c r="AA132" i="8"/>
  <c r="AB132" i="8" s="1"/>
  <c r="AC132" i="8" s="1"/>
  <c r="AA281" i="8"/>
  <c r="AB281" i="8" s="1"/>
  <c r="AC281" i="8" s="1"/>
  <c r="AA468" i="8"/>
  <c r="AB468" i="8" s="1"/>
  <c r="AC468" i="8" s="1"/>
  <c r="AA599" i="8"/>
  <c r="AB599" i="8" s="1"/>
  <c r="AC599" i="8" s="1"/>
  <c r="AA677" i="8"/>
  <c r="AB677" i="8" s="1"/>
  <c r="AC677" i="8" s="1"/>
  <c r="AA834" i="8"/>
  <c r="AB834" i="8" s="1"/>
  <c r="AC834" i="8" s="1"/>
  <c r="AA959" i="8"/>
  <c r="AB959" i="8" s="1"/>
  <c r="AC959" i="8" s="1"/>
  <c r="AA26" i="8"/>
  <c r="AB26" i="8" s="1"/>
  <c r="AC26" i="8" s="1"/>
  <c r="AA157" i="8"/>
  <c r="AB157" i="8" s="1"/>
  <c r="AC157" i="8" s="1"/>
  <c r="AA240" i="8"/>
  <c r="AB240" i="8" s="1"/>
  <c r="AC240" i="8" s="1"/>
  <c r="AA393" i="8"/>
  <c r="AB393" i="8" s="1"/>
  <c r="AC393" i="8" s="1"/>
  <c r="AA562" i="8"/>
  <c r="AB562" i="8" s="1"/>
  <c r="AC562" i="8" s="1"/>
  <c r="AA716" i="8"/>
  <c r="AB716" i="8" s="1"/>
  <c r="AC716" i="8" s="1"/>
  <c r="AA812" i="8"/>
  <c r="AB812" i="8" s="1"/>
  <c r="AC812" i="8" s="1"/>
  <c r="AA844" i="8"/>
  <c r="AB844" i="8" s="1"/>
  <c r="AC844" i="8" s="1"/>
  <c r="AA81" i="8"/>
  <c r="AB81" i="8" s="1"/>
  <c r="AC81" i="8" s="1"/>
  <c r="AA226" i="8"/>
  <c r="AB226" i="8" s="1"/>
  <c r="AC226" i="8" s="1"/>
  <c r="AA266" i="8"/>
  <c r="AB266" i="8" s="1"/>
  <c r="AC266" i="8" s="1"/>
  <c r="AA439" i="8"/>
  <c r="AB439" i="8" s="1"/>
  <c r="AC439" i="8" s="1"/>
  <c r="AA497" i="8"/>
  <c r="AB497" i="8" s="1"/>
  <c r="AC497" i="8" s="1"/>
  <c r="AA573" i="8"/>
  <c r="AB573" i="8" s="1"/>
  <c r="AC573" i="8" s="1"/>
  <c r="AA732" i="8"/>
  <c r="AB732" i="8" s="1"/>
  <c r="AC732" i="8" s="1"/>
  <c r="AA794" i="8"/>
  <c r="AB794" i="8" s="1"/>
  <c r="AC794" i="8" s="1"/>
  <c r="AA988" i="8"/>
  <c r="AB988" i="8" s="1"/>
  <c r="AC988" i="8" s="1"/>
  <c r="AA34" i="8"/>
  <c r="AB34" i="8" s="1"/>
  <c r="AC34" i="8" s="1"/>
  <c r="AA276" i="8"/>
  <c r="AB276" i="8" s="1"/>
  <c r="AC276" i="8" s="1"/>
  <c r="AA196" i="8"/>
  <c r="AB196" i="8" s="1"/>
  <c r="AC196" i="8" s="1"/>
  <c r="AA415" i="8"/>
  <c r="AB415" i="8" s="1"/>
  <c r="AC415" i="8" s="1"/>
  <c r="AA397" i="8"/>
  <c r="AB397" i="8" s="1"/>
  <c r="AC397" i="8" s="1"/>
  <c r="AA676" i="8"/>
  <c r="AB676" i="8" s="1"/>
  <c r="AC676" i="8" s="1"/>
  <c r="AA620" i="8"/>
  <c r="AB620" i="8" s="1"/>
  <c r="AC620" i="8" s="1"/>
  <c r="AA707" i="8"/>
  <c r="AB707" i="8" s="1"/>
  <c r="AC707" i="8" s="1"/>
  <c r="AA828" i="8"/>
  <c r="AB828" i="8" s="1"/>
  <c r="AC828" i="8" s="1"/>
  <c r="AA934" i="8"/>
  <c r="AB934" i="8" s="1"/>
  <c r="AC934" i="8" s="1"/>
  <c r="AA970" i="8"/>
  <c r="AB970" i="8" s="1"/>
  <c r="AC970" i="8" s="1"/>
  <c r="AA11" i="8"/>
  <c r="AA141" i="8"/>
  <c r="AB141" i="8" s="1"/>
  <c r="AC141" i="8" s="1"/>
  <c r="AA130" i="8"/>
  <c r="AB130" i="8" s="1"/>
  <c r="AC130" i="8" s="1"/>
  <c r="AA306" i="8"/>
  <c r="AB306" i="8" s="1"/>
  <c r="AC306" i="8" s="1"/>
  <c r="AA478" i="8"/>
  <c r="AB478" i="8" s="1"/>
  <c r="AC478" i="8" s="1"/>
  <c r="AA525" i="8"/>
  <c r="AB525" i="8" s="1"/>
  <c r="AC525" i="8" s="1"/>
  <c r="AA595" i="8"/>
  <c r="AB595" i="8" s="1"/>
  <c r="AC595" i="8" s="1"/>
  <c r="AA708" i="8"/>
  <c r="AB708" i="8" s="1"/>
  <c r="AC708" i="8" s="1"/>
  <c r="AA796" i="8"/>
  <c r="AB796" i="8" s="1"/>
  <c r="AC796" i="8" s="1"/>
  <c r="AA830" i="8"/>
  <c r="AB830" i="8" s="1"/>
  <c r="AC830" i="8" s="1"/>
  <c r="AA967" i="8"/>
  <c r="AB967" i="8" s="1"/>
  <c r="AC967" i="8" s="1"/>
  <c r="AA64" i="8"/>
  <c r="AB64" i="8" s="1"/>
  <c r="AC64" i="8" s="1"/>
  <c r="AA21" i="8"/>
  <c r="AB21" i="8" s="1"/>
  <c r="AC21" i="8" s="1"/>
  <c r="AA151" i="8"/>
  <c r="AB151" i="8" s="1"/>
  <c r="AC151" i="8" s="1"/>
  <c r="AA363" i="8"/>
  <c r="AB363" i="8" s="1"/>
  <c r="AC363" i="8" s="1"/>
  <c r="AA263" i="8"/>
  <c r="AB263" i="8" s="1"/>
  <c r="AC263" i="8" s="1"/>
  <c r="AA265" i="8"/>
  <c r="AB265" i="8" s="1"/>
  <c r="AC265" i="8" s="1"/>
  <c r="AA488" i="8"/>
  <c r="AB488" i="8" s="1"/>
  <c r="AC488" i="8" s="1"/>
  <c r="AA508" i="8"/>
  <c r="AB508" i="8" s="1"/>
  <c r="AC508" i="8" s="1"/>
  <c r="AA584" i="8"/>
  <c r="AB584" i="8" s="1"/>
  <c r="AC584" i="8" s="1"/>
  <c r="AA585" i="8"/>
  <c r="AB585" i="8" s="1"/>
  <c r="AC585" i="8" s="1"/>
  <c r="AA655" i="8"/>
  <c r="AB655" i="8" s="1"/>
  <c r="AC655" i="8" s="1"/>
  <c r="AA768" i="8"/>
  <c r="AB768" i="8" s="1"/>
  <c r="AC768" i="8" s="1"/>
  <c r="AA817" i="8"/>
  <c r="AB817" i="8" s="1"/>
  <c r="AC817" i="8" s="1"/>
  <c r="AA880" i="8"/>
  <c r="AB880" i="8" s="1"/>
  <c r="AC880" i="8" s="1"/>
  <c r="AA948" i="8"/>
  <c r="AB948" i="8" s="1"/>
  <c r="AC948" i="8" s="1"/>
  <c r="AA47" i="8"/>
  <c r="AA96" i="8"/>
  <c r="AB96" i="8" s="1"/>
  <c r="AC96" i="8" s="1"/>
  <c r="AA328" i="8"/>
  <c r="AB328" i="8" s="1"/>
  <c r="AC328" i="8" s="1"/>
  <c r="AA205" i="8"/>
  <c r="AB205" i="8" s="1"/>
  <c r="AC205" i="8" s="1"/>
  <c r="AA475" i="8"/>
  <c r="AB475" i="8" s="1"/>
  <c r="AC475" i="8" s="1"/>
  <c r="AA427" i="8"/>
  <c r="AB427" i="8" s="1"/>
  <c r="AC427" i="8" s="1"/>
  <c r="AA474" i="8"/>
  <c r="AB474" i="8" s="1"/>
  <c r="AC474" i="8" s="1"/>
  <c r="AA492" i="8"/>
  <c r="AB492" i="8" s="1"/>
  <c r="AC492" i="8" s="1"/>
  <c r="AA551" i="8"/>
  <c r="AB551" i="8" s="1"/>
  <c r="AC551" i="8" s="1"/>
  <c r="AA565" i="8"/>
  <c r="AB565" i="8" s="1"/>
  <c r="AC565" i="8" s="1"/>
  <c r="AA682" i="8"/>
  <c r="AB682" i="8" s="1"/>
  <c r="AC682" i="8" s="1"/>
  <c r="AA742" i="8"/>
  <c r="AB742" i="8" s="1"/>
  <c r="AC742" i="8" s="1"/>
  <c r="AA809" i="8"/>
  <c r="AB809" i="8" s="1"/>
  <c r="AC809" i="8" s="1"/>
  <c r="AA905" i="8"/>
  <c r="AB905" i="8" s="1"/>
  <c r="AC905" i="8" s="1"/>
  <c r="AA950" i="8"/>
  <c r="AB950" i="8" s="1"/>
  <c r="AC950" i="8" s="1"/>
  <c r="AA10" i="8"/>
  <c r="AA17" i="8"/>
  <c r="AB17" i="8" s="1"/>
  <c r="AC17" i="8" s="1"/>
  <c r="AA133" i="8"/>
  <c r="AB133" i="8" s="1"/>
  <c r="AC133" i="8" s="1"/>
  <c r="AA28" i="8"/>
  <c r="AB28" i="8" s="1"/>
  <c r="AC28" i="8" s="1"/>
  <c r="AA563" i="8"/>
  <c r="AB563" i="8" s="1"/>
  <c r="AC563" i="8" s="1"/>
  <c r="AA471" i="8"/>
  <c r="AB471" i="8" s="1"/>
  <c r="AC471" i="8" s="1"/>
  <c r="AC999" i="8"/>
  <c r="AA523" i="8"/>
  <c r="AB523" i="8" s="1"/>
  <c r="AC523" i="8" s="1"/>
  <c r="AA483" i="8"/>
  <c r="AB483" i="8" s="1"/>
  <c r="AC483" i="8" s="1"/>
  <c r="AA40" i="8"/>
  <c r="AB40" i="8" s="1"/>
  <c r="AC40" i="8" s="1"/>
  <c r="AA487" i="8"/>
  <c r="AB487" i="8" s="1"/>
  <c r="AC487" i="8" s="1"/>
  <c r="AA637" i="8"/>
  <c r="AB637" i="8" s="1"/>
  <c r="AC637" i="8" s="1"/>
  <c r="AA269" i="8"/>
  <c r="AB269" i="8" s="1"/>
  <c r="AC269" i="8" s="1"/>
  <c r="AA710" i="8"/>
  <c r="AB710" i="8" s="1"/>
  <c r="AC710" i="8" s="1"/>
  <c r="AA259" i="8"/>
  <c r="AB259" i="8" s="1"/>
  <c r="AC259" i="8" s="1"/>
  <c r="AA908" i="8"/>
  <c r="AB908" i="8" s="1"/>
  <c r="AC908" i="8" s="1"/>
  <c r="AA262" i="8"/>
  <c r="AB262" i="8" s="1"/>
  <c r="AC262" i="8" s="1"/>
  <c r="AA491" i="8"/>
  <c r="AB491" i="8" s="1"/>
  <c r="AC491" i="8" s="1"/>
  <c r="AA782" i="8"/>
  <c r="AB782" i="8" s="1"/>
  <c r="AC782" i="8" s="1"/>
  <c r="AA124" i="8"/>
  <c r="AB124" i="8" s="1"/>
  <c r="AC124" i="8" s="1"/>
  <c r="AA342" i="8"/>
  <c r="AB342" i="8" s="1"/>
  <c r="AC342" i="8" s="1"/>
  <c r="AA706" i="8"/>
  <c r="AB706" i="8" s="1"/>
  <c r="AC706" i="8" s="1"/>
  <c r="AA971" i="8"/>
  <c r="AB971" i="8" s="1"/>
  <c r="AC971" i="8" s="1"/>
  <c r="AA217" i="8"/>
  <c r="AB217" i="8" s="1"/>
  <c r="AC217" i="8" s="1"/>
  <c r="AA313" i="8"/>
  <c r="AB313" i="8" s="1"/>
  <c r="AC313" i="8" s="1"/>
  <c r="AA590" i="8"/>
  <c r="AB590" i="8" s="1"/>
  <c r="AC590" i="8" s="1"/>
  <c r="AA926" i="8"/>
  <c r="AB926" i="8" s="1"/>
  <c r="AC926" i="8" s="1"/>
  <c r="AA248" i="8"/>
  <c r="AA396" i="8"/>
  <c r="AB396" i="8" s="1"/>
  <c r="AC396" i="8" s="1"/>
  <c r="AA545" i="8"/>
  <c r="AB545" i="8" s="1"/>
  <c r="AC545" i="8" s="1"/>
  <c r="AA711" i="8"/>
  <c r="AB711" i="8" s="1"/>
  <c r="AC711" i="8" s="1"/>
  <c r="AA896" i="8"/>
  <c r="AB896" i="8" s="1"/>
  <c r="AC896" i="8" s="1"/>
  <c r="AA91" i="8"/>
  <c r="AB91" i="8" s="1"/>
  <c r="AC91" i="8" s="1"/>
  <c r="AA234" i="8"/>
  <c r="AB234" i="8" s="1"/>
  <c r="AC234" i="8" s="1"/>
  <c r="AA461" i="8"/>
  <c r="AB461" i="8" s="1"/>
  <c r="AC461" i="8" s="1"/>
  <c r="AA638" i="8"/>
  <c r="AB638" i="8" s="1"/>
  <c r="AC638" i="8" s="1"/>
  <c r="AA818" i="8"/>
  <c r="AB818" i="8" s="1"/>
  <c r="AC818" i="8" s="1"/>
  <c r="AA8" i="8"/>
  <c r="AA588" i="8"/>
  <c r="AB588" i="8" s="1"/>
  <c r="AC588" i="8" s="1"/>
  <c r="AA623" i="8"/>
  <c r="AB623" i="8" s="1"/>
  <c r="AC623" i="8" s="1"/>
  <c r="AA755" i="8"/>
  <c r="AB755" i="8" s="1"/>
  <c r="AC755" i="8" s="1"/>
  <c r="AA859" i="8"/>
  <c r="AB859" i="8" s="1"/>
  <c r="AC859" i="8" s="1"/>
  <c r="AA943" i="8"/>
  <c r="AB943" i="8" s="1"/>
  <c r="AC943" i="8" s="1"/>
  <c r="AA68" i="8"/>
  <c r="AA185" i="8"/>
  <c r="AB185" i="8" s="1"/>
  <c r="AC185" i="8" s="1"/>
  <c r="AA318" i="8"/>
  <c r="AB318" i="8" s="1"/>
  <c r="AC318" i="8" s="1"/>
  <c r="AA449" i="8"/>
  <c r="AB449" i="8" s="1"/>
  <c r="AC449" i="8" s="1"/>
  <c r="AA526" i="8"/>
  <c r="AB526" i="8" s="1"/>
  <c r="AC526" i="8" s="1"/>
  <c r="AA722" i="8"/>
  <c r="AB722" i="8" s="1"/>
  <c r="AC722" i="8" s="1"/>
  <c r="AA777" i="8"/>
  <c r="AB777" i="8" s="1"/>
  <c r="AC777" i="8" s="1"/>
  <c r="AA930" i="8"/>
  <c r="AB930" i="8" s="1"/>
  <c r="AC930" i="8" s="1"/>
  <c r="AA85" i="8"/>
  <c r="AB85" i="8" s="1"/>
  <c r="AC85" i="8" s="1"/>
  <c r="AA178" i="8"/>
  <c r="AB178" i="8" s="1"/>
  <c r="AC178" i="8" s="1"/>
  <c r="AA237" i="8"/>
  <c r="AB237" i="8" s="1"/>
  <c r="AC237" i="8" s="1"/>
  <c r="AA394" i="8"/>
  <c r="AB394" i="8" s="1"/>
  <c r="AC394" i="8" s="1"/>
  <c r="AA557" i="8"/>
  <c r="AB557" i="8" s="1"/>
  <c r="AC557" i="8" s="1"/>
  <c r="AA618" i="8"/>
  <c r="AB618" i="8" s="1"/>
  <c r="AC618" i="8" s="1"/>
  <c r="AA752" i="8"/>
  <c r="AB752" i="8" s="1"/>
  <c r="AC752" i="8" s="1"/>
  <c r="AA843" i="8"/>
  <c r="AB843" i="8" s="1"/>
  <c r="AC843" i="8" s="1"/>
  <c r="AA983" i="8"/>
  <c r="AB983" i="8" s="1"/>
  <c r="AC983" i="8" s="1"/>
  <c r="AA371" i="8"/>
  <c r="AB371" i="8" s="1"/>
  <c r="AC371" i="8" s="1"/>
  <c r="AA273" i="8"/>
  <c r="AB273" i="8" s="1"/>
  <c r="AC273" i="8" s="1"/>
  <c r="AA437" i="8"/>
  <c r="AB437" i="8" s="1"/>
  <c r="AC437" i="8" s="1"/>
  <c r="AA598" i="8"/>
  <c r="AB598" i="8" s="1"/>
  <c r="AC598" i="8" s="1"/>
  <c r="AA593" i="8"/>
  <c r="AB593" i="8" s="1"/>
  <c r="AC593" i="8" s="1"/>
  <c r="AA669" i="8"/>
  <c r="AB669" i="8" s="1"/>
  <c r="AC669" i="8" s="1"/>
  <c r="AA769" i="8"/>
  <c r="AB769" i="8" s="1"/>
  <c r="AC769" i="8" s="1"/>
  <c r="AA870" i="8"/>
  <c r="AB870" i="8" s="1"/>
  <c r="AC870" i="8" s="1"/>
  <c r="AA978" i="8"/>
  <c r="AB978" i="8" s="1"/>
  <c r="AC978" i="8" s="1"/>
  <c r="AA107" i="8"/>
  <c r="AB107" i="8" s="1"/>
  <c r="AC107" i="8" s="1"/>
  <c r="AA186" i="8"/>
  <c r="AB186" i="8" s="1"/>
  <c r="AC186" i="8" s="1"/>
  <c r="AA172" i="8"/>
  <c r="AB172" i="8" s="1"/>
  <c r="AC172" i="8" s="1"/>
  <c r="AA369" i="8"/>
  <c r="AB369" i="8" s="1"/>
  <c r="AC369" i="8" s="1"/>
  <c r="AA576" i="8"/>
  <c r="AB576" i="8" s="1"/>
  <c r="AC576" i="8" s="1"/>
  <c r="AA668" i="8"/>
  <c r="AB668" i="8" s="1"/>
  <c r="AC668" i="8" s="1"/>
  <c r="AA679" i="8"/>
  <c r="AB679" i="8" s="1"/>
  <c r="AC679" i="8" s="1"/>
  <c r="AA827" i="8"/>
  <c r="AB827" i="8" s="1"/>
  <c r="AC827" i="8" s="1"/>
  <c r="AA902" i="8"/>
  <c r="AB902" i="8" s="1"/>
  <c r="AC902" i="8" s="1"/>
  <c r="AA964" i="8"/>
  <c r="AB964" i="8" s="1"/>
  <c r="AC964" i="8" s="1"/>
  <c r="AA116" i="8"/>
  <c r="AB116" i="8" s="1"/>
  <c r="AC116" i="8" s="1"/>
  <c r="AA95" i="8"/>
  <c r="AB95" i="8" s="1"/>
  <c r="AC95" i="8" s="1"/>
  <c r="AA194" i="8"/>
  <c r="AB194" i="8" s="1"/>
  <c r="AC194" i="8" s="1"/>
  <c r="AA295" i="8"/>
  <c r="AB295" i="8" s="1"/>
  <c r="AC295" i="8" s="1"/>
  <c r="AA297" i="8"/>
  <c r="AB297" i="8" s="1"/>
  <c r="AC297" i="8" s="1"/>
  <c r="AA377" i="8"/>
  <c r="AB377" i="8" s="1"/>
  <c r="AC377" i="8" s="1"/>
  <c r="AA520" i="8"/>
  <c r="AB520" i="8" s="1"/>
  <c r="AC520" i="8" s="1"/>
  <c r="AA510" i="8"/>
  <c r="AB510" i="8" s="1"/>
  <c r="AC510" i="8" s="1"/>
  <c r="AA619" i="8"/>
  <c r="AB619" i="8" s="1"/>
  <c r="AC619" i="8" s="1"/>
  <c r="AA739" i="8"/>
  <c r="AB739" i="8" s="1"/>
  <c r="AC739" i="8" s="1"/>
  <c r="AA920" i="8"/>
  <c r="AB920" i="8" s="1"/>
  <c r="AC920" i="8" s="1"/>
  <c r="AA925" i="8"/>
  <c r="AB925" i="8" s="1"/>
  <c r="AC925" i="8" s="1"/>
  <c r="AA80" i="8"/>
  <c r="AB80" i="8" s="1"/>
  <c r="AC80" i="8" s="1"/>
  <c r="AA45" i="8"/>
  <c r="AB45" i="8" s="1"/>
  <c r="AC45" i="8" s="1"/>
  <c r="AA174" i="8"/>
  <c r="AB174" i="8" s="1"/>
  <c r="AC174" i="8" s="1"/>
  <c r="AA220" i="8"/>
  <c r="AB220" i="8" s="1"/>
  <c r="AC220" i="8" s="1"/>
  <c r="AA275" i="8"/>
  <c r="AB275" i="8" s="1"/>
  <c r="AC275" i="8" s="1"/>
  <c r="AA277" i="8"/>
  <c r="AB277" i="8" s="1"/>
  <c r="AC277" i="8" s="1"/>
  <c r="AA486" i="8"/>
  <c r="AB486" i="8" s="1"/>
  <c r="AC486" i="8" s="1"/>
  <c r="AA532" i="8"/>
  <c r="AB532" i="8" s="1"/>
  <c r="AC532" i="8" s="1"/>
  <c r="AA490" i="8"/>
  <c r="AB490" i="8" s="1"/>
  <c r="AC490" i="8" s="1"/>
  <c r="AA597" i="8"/>
  <c r="AB597" i="8" s="1"/>
  <c r="AC597" i="8" s="1"/>
  <c r="AA667" i="8"/>
  <c r="AB667" i="8" s="1"/>
  <c r="AC667" i="8" s="1"/>
  <c r="AA787" i="8"/>
  <c r="AB787" i="8" s="1"/>
  <c r="AC787" i="8" s="1"/>
  <c r="AA795" i="8"/>
  <c r="AB795" i="8" s="1"/>
  <c r="AC795" i="8" s="1"/>
  <c r="AA879" i="8"/>
  <c r="AB879" i="8" s="1"/>
  <c r="AC879" i="8" s="1"/>
  <c r="AA940" i="8"/>
  <c r="AB940" i="8" s="1"/>
  <c r="AC940" i="8" s="1"/>
  <c r="AA22" i="8"/>
  <c r="AB22" i="8" s="1"/>
  <c r="AC22" i="8" s="1"/>
  <c r="AA101" i="8"/>
  <c r="AB101" i="8" s="1"/>
  <c r="AC101" i="8" s="1"/>
  <c r="AA210" i="8"/>
  <c r="AA67" i="8"/>
  <c r="AA704" i="8"/>
  <c r="AB704" i="8" s="1"/>
  <c r="AC704" i="8" s="1"/>
  <c r="AA201" i="8"/>
  <c r="AB201" i="8" s="1"/>
  <c r="AC201" i="8" s="1"/>
  <c r="AA833" i="8"/>
  <c r="AB833" i="8" s="1"/>
  <c r="AC833" i="8" s="1"/>
  <c r="AA79" i="8"/>
  <c r="AB79" i="8" s="1"/>
  <c r="AC79" i="8" s="1"/>
  <c r="AA114" i="8"/>
  <c r="AB114" i="8" s="1"/>
  <c r="AC114" i="8" s="1"/>
  <c r="AA577" i="8"/>
  <c r="AB577" i="8" s="1"/>
  <c r="AC577" i="8" s="1"/>
  <c r="AA69" i="8"/>
  <c r="AA572" i="8"/>
  <c r="AB572" i="8" s="1"/>
  <c r="AC572" i="8" s="1"/>
  <c r="AA499" i="8"/>
  <c r="AB499" i="8" s="1"/>
  <c r="AC499" i="8" s="1"/>
  <c r="AC744" i="8"/>
  <c r="AA25" i="8"/>
  <c r="AB25" i="8" s="1"/>
  <c r="AC25" i="8" s="1"/>
  <c r="AA402" i="8"/>
  <c r="AB402" i="8" s="1"/>
  <c r="AC402" i="8" s="1"/>
  <c r="AA683" i="8"/>
  <c r="AB683" i="8" s="1"/>
  <c r="AC683" i="8" s="1"/>
  <c r="AA1006" i="8"/>
  <c r="AB1006" i="8" s="1"/>
  <c r="AC1006" i="8" s="1"/>
  <c r="AA467" i="8"/>
  <c r="AB467" i="8" s="1"/>
  <c r="AC467" i="8" s="1"/>
  <c r="AA589" i="8"/>
  <c r="AB589" i="8" s="1"/>
  <c r="AC589" i="8" s="1"/>
  <c r="AA924" i="8"/>
  <c r="AB924" i="8" s="1"/>
  <c r="AC924" i="8" s="1"/>
  <c r="AA300" i="8"/>
  <c r="AB300" i="8" s="1"/>
  <c r="AC300" i="8" s="1"/>
  <c r="AA115" i="8"/>
  <c r="AB115" i="8" s="1"/>
  <c r="AC115" i="8" s="1"/>
  <c r="AA357" i="8"/>
  <c r="AB357" i="8" s="1"/>
  <c r="AC357" i="8" s="1"/>
  <c r="AA975" i="8"/>
  <c r="AB975" i="8" s="1"/>
  <c r="AC975" i="8" s="1"/>
  <c r="AA566" i="8"/>
  <c r="AB566" i="8" s="1"/>
  <c r="AC566" i="8" s="1"/>
  <c r="AA770" i="8"/>
  <c r="AB770" i="8" s="1"/>
  <c r="AC770" i="8" s="1"/>
  <c r="AA958" i="8"/>
  <c r="AB958" i="8" s="1"/>
  <c r="AC958" i="8" s="1"/>
  <c r="AA592" i="8"/>
  <c r="AB592" i="8" s="1"/>
  <c r="AC592" i="8" s="1"/>
  <c r="AA892" i="8"/>
  <c r="AB892" i="8" s="1"/>
  <c r="AC892" i="8" s="1"/>
  <c r="AA443" i="8"/>
  <c r="AB443" i="8" s="1"/>
  <c r="AC443" i="8" s="1"/>
  <c r="AA644" i="8"/>
  <c r="AB644" i="8" s="1"/>
  <c r="AC644" i="8" s="1"/>
  <c r="AA20" i="8"/>
  <c r="AB20" i="8" s="1"/>
  <c r="AC20" i="8" s="1"/>
  <c r="AA143" i="8"/>
  <c r="AB143" i="8" s="1"/>
  <c r="AC143" i="8" s="1"/>
  <c r="AA379" i="8"/>
  <c r="AB379" i="8" s="1"/>
  <c r="AC379" i="8" s="1"/>
  <c r="AA362" i="8"/>
  <c r="AB362" i="8" s="1"/>
  <c r="AC362" i="8" s="1"/>
  <c r="AA529" i="8"/>
  <c r="AB529" i="8" s="1"/>
  <c r="AC529" i="8" s="1"/>
  <c r="AA762" i="8"/>
  <c r="AB762" i="8" s="1"/>
  <c r="AC762" i="8" s="1"/>
  <c r="AA838" i="8"/>
  <c r="AB838" i="8" s="1"/>
  <c r="AC838" i="8" s="1"/>
  <c r="AA966" i="8"/>
  <c r="AB966" i="8" s="1"/>
  <c r="AC966" i="8" s="1"/>
  <c r="AA228" i="8"/>
  <c r="AB228" i="8" s="1"/>
  <c r="AC228" i="8" s="1"/>
  <c r="AA399" i="8"/>
  <c r="AB399" i="8" s="1"/>
  <c r="AC399" i="8" s="1"/>
  <c r="AA420" i="8"/>
  <c r="AB420" i="8" s="1"/>
  <c r="AC420" i="8" s="1"/>
  <c r="AA616" i="8"/>
  <c r="AB616" i="8" s="1"/>
  <c r="AC616" i="8" s="1"/>
  <c r="AA703" i="8"/>
  <c r="AB703" i="8" s="1"/>
  <c r="AC703" i="8" s="1"/>
  <c r="AA836" i="8"/>
  <c r="AB836" i="8" s="1"/>
  <c r="AC836" i="8" s="1"/>
  <c r="AA941" i="8"/>
  <c r="AB941" i="8" s="1"/>
  <c r="AC941" i="8" s="1"/>
  <c r="AA94" i="8"/>
  <c r="AB94" i="8" s="1"/>
  <c r="AC94" i="8" s="1"/>
  <c r="AA206" i="8"/>
  <c r="AA279" i="8"/>
  <c r="AB279" i="8" s="1"/>
  <c r="AC279" i="8" s="1"/>
  <c r="AA450" i="8"/>
  <c r="AB450" i="8" s="1"/>
  <c r="AC450" i="8" s="1"/>
  <c r="AA552" i="8"/>
  <c r="AB552" i="8" s="1"/>
  <c r="AC552" i="8" s="1"/>
  <c r="AA633" i="8"/>
  <c r="AB633" i="8" s="1"/>
  <c r="AC633" i="8" s="1"/>
  <c r="AA748" i="8"/>
  <c r="AB748" i="8" s="1"/>
  <c r="AC748" i="8" s="1"/>
  <c r="AA916" i="8"/>
  <c r="AB916" i="8" s="1"/>
  <c r="AC916" i="8" s="1"/>
  <c r="AA987" i="8"/>
  <c r="AB987" i="8" s="1"/>
  <c r="AC987" i="8" s="1"/>
  <c r="AA128" i="8"/>
  <c r="AB128" i="8" s="1"/>
  <c r="AC128" i="8" s="1"/>
  <c r="AA400" i="8"/>
  <c r="AB400" i="8" s="1"/>
  <c r="AC400" i="8" s="1"/>
  <c r="AA247" i="8"/>
  <c r="AA317" i="8"/>
  <c r="AB317" i="8" s="1"/>
  <c r="AC317" i="8" s="1"/>
  <c r="AA481" i="8"/>
  <c r="AB481" i="8" s="1"/>
  <c r="AC481" i="8" s="1"/>
  <c r="AC535" i="8"/>
  <c r="AA630" i="8"/>
  <c r="AB630" i="8" s="1"/>
  <c r="AC630" i="8" s="1"/>
  <c r="AA713" i="8"/>
  <c r="AB713" i="8" s="1"/>
  <c r="AC713" i="8" s="1"/>
  <c r="AA856" i="8"/>
  <c r="AB856" i="8" s="1"/>
  <c r="AC856" i="8" s="1"/>
  <c r="AA996" i="8"/>
  <c r="AB996" i="8" s="1"/>
  <c r="AC996" i="8" s="1"/>
  <c r="AA104" i="8"/>
  <c r="AB104" i="8" s="1"/>
  <c r="AC104" i="8" s="1"/>
  <c r="AA376" i="8"/>
  <c r="AB376" i="8" s="1"/>
  <c r="AC376" i="8" s="1"/>
  <c r="AA260" i="8"/>
  <c r="AB260" i="8" s="1"/>
  <c r="AC260" i="8" s="1"/>
  <c r="AA459" i="8"/>
  <c r="AB459" i="8" s="1"/>
  <c r="AC459" i="8" s="1"/>
  <c r="AA413" i="8"/>
  <c r="AB413" i="8" s="1"/>
  <c r="AC413" i="8" s="1"/>
  <c r="AA569" i="8"/>
  <c r="AB569" i="8" s="1"/>
  <c r="AC569" i="8" s="1"/>
  <c r="AA729" i="8"/>
  <c r="AB729" i="8" s="1"/>
  <c r="AC729" i="8" s="1"/>
  <c r="AA741" i="8"/>
  <c r="AB741" i="8" s="1"/>
  <c r="AC741" i="8" s="1"/>
  <c r="AA907" i="8"/>
  <c r="AB907" i="8" s="1"/>
  <c r="AC907" i="8" s="1"/>
  <c r="AA972" i="8"/>
  <c r="AB972" i="8" s="1"/>
  <c r="AC972" i="8" s="1"/>
  <c r="AA76" i="8"/>
  <c r="AB76" i="8" s="1"/>
  <c r="AC76" i="8" s="1"/>
  <c r="AA227" i="8"/>
  <c r="AB227" i="8" s="1"/>
  <c r="AC227" i="8" s="1"/>
  <c r="AA340" i="8"/>
  <c r="AB340" i="8" s="1"/>
  <c r="AC340" i="8" s="1"/>
  <c r="AA384" i="8"/>
  <c r="AB384" i="8" s="1"/>
  <c r="AC384" i="8" s="1"/>
  <c r="AA327" i="8"/>
  <c r="AB327" i="8" s="1"/>
  <c r="AC327" i="8" s="1"/>
  <c r="AA329" i="8"/>
  <c r="AB329" i="8" s="1"/>
  <c r="AC329" i="8" s="1"/>
  <c r="AA409" i="8"/>
  <c r="AB409" i="8" s="1"/>
  <c r="AC409" i="8" s="1"/>
  <c r="AA521" i="8"/>
  <c r="AB521" i="8" s="1"/>
  <c r="AC521" i="8" s="1"/>
  <c r="AA542" i="8"/>
  <c r="AB542" i="8" s="1"/>
  <c r="AC542" i="8" s="1"/>
  <c r="AA642" i="8"/>
  <c r="AB642" i="8" s="1"/>
  <c r="AC642" i="8" s="1"/>
  <c r="AA719" i="8"/>
  <c r="AB719" i="8" s="1"/>
  <c r="AC719" i="8" s="1"/>
  <c r="AA839" i="8"/>
  <c r="AB839" i="8" s="1"/>
  <c r="AC839" i="8" s="1"/>
  <c r="AA913" i="8"/>
  <c r="AB913" i="8" s="1"/>
  <c r="AC913" i="8" s="1"/>
  <c r="AA965" i="8"/>
  <c r="AB965" i="8" s="1"/>
  <c r="AC965" i="8" s="1"/>
  <c r="AA24" i="8"/>
  <c r="AB24" i="8" s="1"/>
  <c r="AC24" i="8" s="1"/>
  <c r="AA119" i="8"/>
  <c r="AB119" i="8" s="1"/>
  <c r="AC119" i="8" s="1"/>
  <c r="AA208" i="8"/>
  <c r="AA286" i="8"/>
  <c r="AB286" i="8" s="1"/>
  <c r="AC286" i="8" s="1"/>
  <c r="AA307" i="8"/>
  <c r="AB307" i="8" s="1"/>
  <c r="AC307" i="8" s="1"/>
  <c r="AA309" i="8"/>
  <c r="AB309" i="8" s="1"/>
  <c r="AC309" i="8" s="1"/>
  <c r="AA389" i="8"/>
  <c r="AB389" i="8" s="1"/>
  <c r="AC389" i="8" s="1"/>
  <c r="AA501" i="8"/>
  <c r="AB501" i="8" s="1"/>
  <c r="AC501" i="8" s="1"/>
  <c r="AA522" i="8"/>
  <c r="AB522" i="8" s="1"/>
  <c r="AC522" i="8" s="1"/>
  <c r="AA622" i="8"/>
  <c r="AB622" i="8" s="1"/>
  <c r="AC622" i="8" s="1"/>
  <c r="AA699" i="8"/>
  <c r="AB699" i="8" s="1"/>
  <c r="AC699" i="8" s="1"/>
  <c r="AA754" i="8"/>
  <c r="AB754" i="8" s="1"/>
  <c r="AC754" i="8" s="1"/>
  <c r="AA842" i="8"/>
  <c r="AB842" i="8" s="1"/>
  <c r="AC842" i="8" s="1"/>
  <c r="AA861" i="8"/>
  <c r="AB861" i="8" s="1"/>
  <c r="AC861" i="8" s="1"/>
  <c r="AA952" i="8"/>
  <c r="AB952" i="8" s="1"/>
  <c r="AC952" i="8" s="1"/>
  <c r="AA84" i="8"/>
  <c r="AB84" i="8" s="1"/>
  <c r="AC84" i="8" s="1"/>
  <c r="AA93" i="8"/>
  <c r="AB93" i="8" s="1"/>
  <c r="AC93" i="8" s="1"/>
  <c r="AA50" i="8"/>
  <c r="AA223" i="8"/>
  <c r="AB223" i="8" s="1"/>
  <c r="AC223" i="8" s="1"/>
  <c r="AA267" i="8"/>
  <c r="AB267" i="8" s="1"/>
  <c r="AC267" i="8" s="1"/>
  <c r="AA845" i="8"/>
  <c r="AB845" i="8" s="1"/>
  <c r="AC845" i="8" s="1"/>
  <c r="AA304" i="8"/>
  <c r="AB304" i="8" s="1"/>
  <c r="AC304" i="8" s="1"/>
  <c r="AA675" i="8"/>
  <c r="AB675" i="8" s="1"/>
  <c r="AC675" i="8" s="1"/>
  <c r="AA92" i="8"/>
  <c r="AB92" i="8" s="1"/>
  <c r="AC92" i="8" s="1"/>
  <c r="AA626" i="8"/>
  <c r="AB626" i="8" s="1"/>
  <c r="AC626" i="8" s="1"/>
  <c r="AA538" i="8"/>
  <c r="AB538" i="8" s="1"/>
  <c r="AC538" i="8" s="1"/>
  <c r="AA153" i="8"/>
  <c r="AB153" i="8" s="1"/>
  <c r="AC153" i="8" s="1"/>
  <c r="AA765" i="8"/>
  <c r="AB765" i="8" s="1"/>
  <c r="AC765" i="8" s="1"/>
  <c r="AA239" i="8"/>
  <c r="AB239" i="8" s="1"/>
  <c r="AC239" i="8" s="1"/>
  <c r="AA381" i="8"/>
  <c r="AB381" i="8" s="1"/>
  <c r="AC381" i="8" s="1"/>
  <c r="AA293" i="8"/>
  <c r="AB293" i="8" s="1"/>
  <c r="AC293" i="8" s="1"/>
  <c r="AA648" i="8"/>
  <c r="AB648" i="8" s="1"/>
  <c r="AC648" i="8" s="1"/>
  <c r="AA204" i="8"/>
  <c r="AB204" i="8" s="1"/>
  <c r="AC204" i="8" s="1"/>
  <c r="AA506" i="8"/>
  <c r="AB506" i="8" s="1"/>
  <c r="AC506" i="8" s="1"/>
  <c r="AA822" i="8"/>
  <c r="AB822" i="8" s="1"/>
  <c r="AC822" i="8" s="1"/>
  <c r="AA272" i="8"/>
  <c r="AB272" i="8" s="1"/>
  <c r="AC272" i="8" s="1"/>
  <c r="AA693" i="8"/>
  <c r="AB693" i="8" s="1"/>
  <c r="AC693" i="8" s="1"/>
  <c r="AA37" i="8"/>
  <c r="AB37" i="8" s="1"/>
  <c r="AC37" i="8" s="1"/>
  <c r="AA212" i="8"/>
  <c r="AB212" i="8" s="1"/>
  <c r="AC212" i="8" s="1"/>
  <c r="AA466" i="8"/>
  <c r="AB466" i="8" s="1"/>
  <c r="AC466" i="8" s="1"/>
  <c r="AA658" i="8"/>
  <c r="AB658" i="8" s="1"/>
  <c r="AC658" i="8" s="1"/>
  <c r="AA955" i="8"/>
  <c r="AB955" i="8" s="1"/>
  <c r="AC955" i="8" s="1"/>
  <c r="AA221" i="8"/>
  <c r="AB221" i="8" s="1"/>
  <c r="AC221" i="8" s="1"/>
  <c r="AA321" i="8"/>
  <c r="AB321" i="8" s="1"/>
  <c r="AC321" i="8" s="1"/>
  <c r="AA735" i="8"/>
  <c r="AB735" i="8" s="1"/>
  <c r="AC735" i="8" s="1"/>
  <c r="AA961" i="8"/>
  <c r="AB961" i="8" s="1"/>
  <c r="AC961" i="8" s="1"/>
  <c r="AC58" i="8"/>
  <c r="AA594" i="8"/>
  <c r="AB594" i="8" s="1"/>
  <c r="AC594" i="8" s="1"/>
  <c r="AA725" i="8"/>
  <c r="AB725" i="8" s="1"/>
  <c r="AC725" i="8" s="1"/>
  <c r="AA890" i="8"/>
  <c r="AB890" i="8" s="1"/>
  <c r="AC890" i="8" s="1"/>
  <c r="AA46" i="8"/>
  <c r="AB46" i="8" s="1"/>
  <c r="AC46" i="8" s="1"/>
  <c r="AA251" i="8"/>
  <c r="AB251" i="8" s="1"/>
  <c r="AC251" i="8" s="1"/>
  <c r="AA580" i="8"/>
  <c r="AB580" i="8" s="1"/>
  <c r="AC580" i="8" s="1"/>
  <c r="AA863" i="8"/>
  <c r="AB863" i="8" s="1"/>
  <c r="AC863" i="8" s="1"/>
  <c r="AA139" i="8"/>
  <c r="AB139" i="8" s="1"/>
  <c r="AC139" i="8" s="1"/>
  <c r="AA136" i="8"/>
  <c r="AB136" i="8" s="1"/>
  <c r="AC136" i="8" s="1"/>
  <c r="AA285" i="8"/>
  <c r="AB285" i="8" s="1"/>
  <c r="AC285" i="8" s="1"/>
  <c r="AA472" i="8"/>
  <c r="AB472" i="8" s="1"/>
  <c r="AC472" i="8" s="1"/>
  <c r="AA607" i="8"/>
  <c r="AB607" i="8" s="1"/>
  <c r="AC607" i="8" s="1"/>
  <c r="AA681" i="8"/>
  <c r="AB681" i="8" s="1"/>
  <c r="AC681" i="8" s="1"/>
  <c r="AA846" i="8"/>
  <c r="AB846" i="8" s="1"/>
  <c r="AC846" i="8" s="1"/>
  <c r="AA969" i="8"/>
  <c r="AB969" i="8" s="1"/>
  <c r="AC969" i="8" s="1"/>
  <c r="AA86" i="8"/>
  <c r="AB86" i="8" s="1"/>
  <c r="AC86" i="8" s="1"/>
  <c r="AA294" i="8"/>
  <c r="AB294" i="8" s="1"/>
  <c r="AC294" i="8" s="1"/>
  <c r="AA503" i="8"/>
  <c r="AB503" i="8" s="1"/>
  <c r="AC503" i="8" s="1"/>
  <c r="AA527" i="8"/>
  <c r="AB527" i="8" s="1"/>
  <c r="AC527" i="8" s="1"/>
  <c r="AA636" i="8"/>
  <c r="AB636" i="8" s="1"/>
  <c r="AC636" i="8" s="1"/>
  <c r="AA853" i="8"/>
  <c r="AB853" i="8" s="1"/>
  <c r="AC853" i="8" s="1"/>
  <c r="AA73" i="8"/>
  <c r="AB73" i="8" s="1"/>
  <c r="AC73" i="8" s="1"/>
  <c r="AA278" i="8"/>
  <c r="AB278" i="8" s="1"/>
  <c r="AC278" i="8" s="1"/>
  <c r="AA161" i="8"/>
  <c r="AB161" i="8" s="1"/>
  <c r="AC161" i="8" s="1"/>
  <c r="AA271" i="8"/>
  <c r="AB271" i="8" s="1"/>
  <c r="AC271" i="8" s="1"/>
  <c r="AA367" i="8"/>
  <c r="AB367" i="8" s="1"/>
  <c r="AC367" i="8" s="1"/>
  <c r="AA436" i="8"/>
  <c r="AB436" i="8" s="1"/>
  <c r="AC436" i="8" s="1"/>
  <c r="AA631" i="8"/>
  <c r="AB631" i="8" s="1"/>
  <c r="AC631" i="8" s="1"/>
  <c r="AA625" i="8"/>
  <c r="AB625" i="8" s="1"/>
  <c r="AC625" i="8" s="1"/>
  <c r="AA728" i="8"/>
  <c r="AB728" i="8" s="1"/>
  <c r="AC728" i="8" s="1"/>
  <c r="AA872" i="8"/>
  <c r="AB872" i="8" s="1"/>
  <c r="AC872" i="8" s="1"/>
  <c r="AA868" i="8"/>
  <c r="AB868" i="8" s="1"/>
  <c r="AC868" i="8" s="1"/>
  <c r="AA979" i="8"/>
  <c r="AB979" i="8" s="1"/>
  <c r="AC979" i="8" s="1"/>
  <c r="AA87" i="8"/>
  <c r="AB87" i="8" s="1"/>
  <c r="AC87" i="8" s="1"/>
  <c r="AA289" i="8"/>
  <c r="AB289" i="8" s="1"/>
  <c r="AC289" i="8" s="1"/>
  <c r="AA457" i="8"/>
  <c r="AB457" i="8" s="1"/>
  <c r="AC457" i="8" s="1"/>
  <c r="AA511" i="8"/>
  <c r="AB511" i="8" s="1"/>
  <c r="AC511" i="8" s="1"/>
  <c r="AA609" i="8"/>
  <c r="AB609" i="8" s="1"/>
  <c r="AC609" i="8" s="1"/>
  <c r="AA689" i="8"/>
  <c r="AB689" i="8" s="1"/>
  <c r="AC689" i="8" s="1"/>
  <c r="AA785" i="8"/>
  <c r="AB785" i="8" s="1"/>
  <c r="AC785" i="8" s="1"/>
  <c r="AA898" i="8"/>
  <c r="AB898" i="8" s="1"/>
  <c r="AC898" i="8" s="1"/>
  <c r="AA203" i="8"/>
  <c r="AB203" i="8" s="1"/>
  <c r="AC203" i="8" s="1"/>
  <c r="AA183" i="8"/>
  <c r="AB183" i="8" s="1"/>
  <c r="AC183" i="8" s="1"/>
  <c r="AC144" i="8"/>
  <c r="AA455" i="8"/>
  <c r="AB455" i="8" s="1"/>
  <c r="AC455" i="8" s="1"/>
  <c r="AA407" i="8"/>
  <c r="AB407" i="8" s="1"/>
  <c r="AC407" i="8" s="1"/>
  <c r="AA441" i="8"/>
  <c r="AB441" i="8" s="1"/>
  <c r="AC441" i="8" s="1"/>
  <c r="AA553" i="8"/>
  <c r="AB553" i="8" s="1"/>
  <c r="AC553" i="8" s="1"/>
  <c r="AA582" i="8"/>
  <c r="AB582" i="8" s="1"/>
  <c r="AC582" i="8" s="1"/>
  <c r="AA629" i="8"/>
  <c r="AB629" i="8" s="1"/>
  <c r="AC629" i="8" s="1"/>
  <c r="AA673" i="8"/>
  <c r="AB673" i="8" s="1"/>
  <c r="AC673" i="8" s="1"/>
  <c r="AA826" i="8"/>
  <c r="AB826" i="8" s="1"/>
  <c r="AC826" i="8" s="1"/>
  <c r="AA850" i="8"/>
  <c r="AB850" i="8" s="1"/>
  <c r="AC850" i="8" s="1"/>
  <c r="AA876" i="8"/>
  <c r="AB876" i="8" s="1"/>
  <c r="AC876" i="8" s="1"/>
  <c r="AA986" i="8"/>
  <c r="AB986" i="8" s="1"/>
  <c r="AC986" i="8" s="1"/>
  <c r="AA97" i="8"/>
  <c r="AB97" i="8" s="1"/>
  <c r="AC97" i="8" s="1"/>
  <c r="AA131" i="8"/>
  <c r="AB131" i="8" s="1"/>
  <c r="AC131" i="8" s="1"/>
  <c r="AA207" i="8"/>
  <c r="AA134" i="8"/>
  <c r="AB134" i="8" s="1"/>
  <c r="AC134" i="8" s="1"/>
  <c r="AA339" i="8"/>
  <c r="AB339" i="8" s="1"/>
  <c r="AC339" i="8" s="1"/>
  <c r="AA341" i="8"/>
  <c r="AB341" i="8" s="1"/>
  <c r="AC341" i="8" s="1"/>
  <c r="AA421" i="8"/>
  <c r="AB421" i="8" s="1"/>
  <c r="AC421" i="8" s="1"/>
  <c r="AA554" i="8"/>
  <c r="AB554" i="8" s="1"/>
  <c r="AC554" i="8" s="1"/>
  <c r="AA661" i="8"/>
  <c r="AB661" i="8" s="1"/>
  <c r="AC661" i="8" s="1"/>
  <c r="AA714" i="8"/>
  <c r="AB714" i="8" s="1"/>
  <c r="AC714" i="8" s="1"/>
  <c r="AA803" i="8"/>
  <c r="AB803" i="8" s="1"/>
  <c r="AC803" i="8" s="1"/>
  <c r="AA873" i="8"/>
  <c r="AB873" i="8" s="1"/>
  <c r="AC873" i="8" s="1"/>
  <c r="AA956" i="8"/>
  <c r="AB956" i="8" s="1"/>
  <c r="AC956" i="8" s="1"/>
  <c r="AA946" i="8"/>
  <c r="AB946" i="8" s="1"/>
  <c r="AC946" i="8" s="1"/>
  <c r="AA83" i="8"/>
  <c r="AB83" i="8" s="1"/>
  <c r="AC83" i="8" s="1"/>
  <c r="AC15" i="8"/>
  <c r="AZ13" i="8" s="1"/>
  <c r="L27" i="5" s="1"/>
  <c r="Z27" i="5" s="1"/>
  <c r="AY13" i="8"/>
  <c r="J27" i="5" s="1"/>
  <c r="BB13" i="8"/>
  <c r="BB7" i="8"/>
  <c r="M77" i="7"/>
  <c r="Q16" i="2" s="1"/>
  <c r="AB16" i="2" s="1"/>
  <c r="Q77" i="7"/>
  <c r="M78" i="7"/>
  <c r="Q17" i="2" s="1"/>
  <c r="AC17" i="2" s="1"/>
  <c r="Q78" i="7"/>
  <c r="AD36" i="7"/>
  <c r="AH36" i="7"/>
  <c r="AC35" i="7"/>
  <c r="AF34" i="7"/>
  <c r="AI33" i="7"/>
  <c r="AD32" i="7"/>
  <c r="AG31" i="7"/>
  <c r="AJ30" i="7"/>
  <c r="AE29" i="7"/>
  <c r="AH28" i="7"/>
  <c r="AC27" i="7"/>
  <c r="AF26" i="7"/>
  <c r="AI25" i="7"/>
  <c r="AD24" i="7"/>
  <c r="AG36" i="7"/>
  <c r="AJ35" i="7"/>
  <c r="AE34" i="7"/>
  <c r="AH33" i="7"/>
  <c r="AC32" i="7"/>
  <c r="AF31" i="7"/>
  <c r="AI30" i="7"/>
  <c r="AD29" i="7"/>
  <c r="AG28" i="7"/>
  <c r="AJ27" i="7"/>
  <c r="AE26" i="7"/>
  <c r="AH25" i="7"/>
  <c r="AC24" i="7"/>
  <c r="AF23" i="7"/>
  <c r="AI22" i="7"/>
  <c r="AF36" i="7"/>
  <c r="AI35" i="7"/>
  <c r="AD34" i="7"/>
  <c r="AG33" i="7"/>
  <c r="AJ32" i="7"/>
  <c r="AE31" i="7"/>
  <c r="AH30" i="7"/>
  <c r="AC29" i="7"/>
  <c r="AF28" i="7"/>
  <c r="AI27" i="7"/>
  <c r="AD26" i="7"/>
  <c r="AG25" i="7"/>
  <c r="AJ24" i="7"/>
  <c r="AE23" i="7"/>
  <c r="AH22" i="7"/>
  <c r="AE36" i="7"/>
  <c r="AH35" i="7"/>
  <c r="AH34" i="7"/>
  <c r="AG35" i="7"/>
  <c r="AG34" i="7"/>
  <c r="AE33" i="7"/>
  <c r="AF32" i="7"/>
  <c r="AC31" i="7"/>
  <c r="AD30" i="7"/>
  <c r="AC28" i="7"/>
  <c r="AE27" i="7"/>
  <c r="AD25" i="7"/>
  <c r="AE24" i="7"/>
  <c r="AC23" i="7"/>
  <c r="AG22" i="7"/>
  <c r="AF21" i="7"/>
  <c r="AI20" i="7"/>
  <c r="AD19" i="7"/>
  <c r="AG18" i="7"/>
  <c r="AJ17" i="7"/>
  <c r="AE16" i="7"/>
  <c r="AH15" i="7"/>
  <c r="AC14" i="7"/>
  <c r="AF13" i="7"/>
  <c r="AF35" i="7"/>
  <c r="AC34" i="7"/>
  <c r="AD33" i="7"/>
  <c r="AE32" i="7"/>
  <c r="AC36" i="7"/>
  <c r="AJ33" i="7"/>
  <c r="AD31" i="7"/>
  <c r="AH29" i="7"/>
  <c r="AD28" i="7"/>
  <c r="AI26" i="7"/>
  <c r="AE25" i="7"/>
  <c r="AJ23" i="7"/>
  <c r="AC21" i="7"/>
  <c r="AC20" i="7"/>
  <c r="AI17" i="7"/>
  <c r="AH16" i="7"/>
  <c r="AF33" i="7"/>
  <c r="AG29" i="7"/>
  <c r="AH26" i="7"/>
  <c r="AC25" i="7"/>
  <c r="AI23" i="7"/>
  <c r="AJ22" i="7"/>
  <c r="AJ19" i="7"/>
  <c r="AJ18" i="7"/>
  <c r="AC33" i="7"/>
  <c r="AI32" i="7"/>
  <c r="AG30" i="7"/>
  <c r="AF29" i="7"/>
  <c r="AG26" i="7"/>
  <c r="AH23" i="7"/>
  <c r="AF22" i="7"/>
  <c r="AJ21" i="7"/>
  <c r="AJ20" i="7"/>
  <c r="AI19" i="7"/>
  <c r="AI18" i="7"/>
  <c r="AG17" i="7"/>
  <c r="AF16" i="7"/>
  <c r="AD15" i="7"/>
  <c r="AD14" i="7"/>
  <c r="AC12" i="7"/>
  <c r="AF11" i="7"/>
  <c r="AI10" i="7"/>
  <c r="AD9" i="7"/>
  <c r="AG8" i="7"/>
  <c r="AF25" i="7"/>
  <c r="AC19" i="7"/>
  <c r="AC18" i="7"/>
  <c r="AH32" i="7"/>
  <c r="AF30" i="7"/>
  <c r="AH27" i="7"/>
  <c r="AC26" i="7"/>
  <c r="AI24" i="7"/>
  <c r="AG23" i="7"/>
  <c r="AE22" i="7"/>
  <c r="AI21" i="7"/>
  <c r="AH20" i="7"/>
  <c r="AH19" i="7"/>
  <c r="AH18" i="7"/>
  <c r="AF17" i="7"/>
  <c r="AD16" i="7"/>
  <c r="AC15" i="7"/>
  <c r="AJ13" i="7"/>
  <c r="AJ12" i="7"/>
  <c r="AE11" i="7"/>
  <c r="AH10" i="7"/>
  <c r="AC9" i="7"/>
  <c r="AF8" i="7"/>
  <c r="AG32" i="7"/>
  <c r="AE30" i="7"/>
  <c r="AG27" i="7"/>
  <c r="AH24" i="7"/>
  <c r="AD23" i="7"/>
  <c r="AD22" i="7"/>
  <c r="AH21" i="7"/>
  <c r="AG20" i="7"/>
  <c r="AG19" i="7"/>
  <c r="AF18" i="7"/>
  <c r="AE17" i="7"/>
  <c r="AC16" i="7"/>
  <c r="AJ14" i="7"/>
  <c r="AI13" i="7"/>
  <c r="AI12" i="7"/>
  <c r="AD11" i="7"/>
  <c r="AG10" i="7"/>
  <c r="AJ9" i="7"/>
  <c r="AE8" i="7"/>
  <c r="AJ31" i="7"/>
  <c r="AC30" i="7"/>
  <c r="AJ28" i="7"/>
  <c r="AF27" i="7"/>
  <c r="AG24" i="7"/>
  <c r="AC22" i="7"/>
  <c r="AG21" i="7"/>
  <c r="AF20" i="7"/>
  <c r="AF19" i="7"/>
  <c r="AE18" i="7"/>
  <c r="AD17" i="7"/>
  <c r="AJ15" i="7"/>
  <c r="AI14" i="7"/>
  <c r="AH13" i="7"/>
  <c r="AH12" i="7"/>
  <c r="AC11" i="7"/>
  <c r="AF10" i="7"/>
  <c r="AI9" i="7"/>
  <c r="AD8" i="7"/>
  <c r="AI15" i="7"/>
  <c r="AG13" i="7"/>
  <c r="AG12" i="7"/>
  <c r="AI36" i="7"/>
  <c r="AD35" i="7"/>
  <c r="AI34" i="7"/>
  <c r="AH31" i="7"/>
  <c r="AI29" i="7"/>
  <c r="AE28" i="7"/>
  <c r="AJ26" i="7"/>
  <c r="AD21" i="7"/>
  <c r="AD20" i="7"/>
  <c r="AJ36" i="7"/>
  <c r="AE35" i="7"/>
  <c r="AJ34" i="7"/>
  <c r="AI31" i="7"/>
  <c r="AJ29" i="7"/>
  <c r="AI28" i="7"/>
  <c r="AD27" i="7"/>
  <c r="AJ25" i="7"/>
  <c r="AF24" i="7"/>
  <c r="AE21" i="7"/>
  <c r="AE20" i="7"/>
  <c r="AE19" i="7"/>
  <c r="AD18" i="7"/>
  <c r="AC17" i="7"/>
  <c r="AJ16" i="7"/>
  <c r="AH14" i="7"/>
  <c r="AJ11" i="7"/>
  <c r="AE10" i="7"/>
  <c r="AH9" i="7"/>
  <c r="AC8" i="7"/>
  <c r="AI16" i="7"/>
  <c r="AG16" i="7"/>
  <c r="AH11" i="7"/>
  <c r="AE13" i="7"/>
  <c r="AF12" i="7"/>
  <c r="AG11" i="7"/>
  <c r="AD10" i="7"/>
  <c r="AG9" i="7"/>
  <c r="AI8" i="7"/>
  <c r="AD12" i="7"/>
  <c r="AE9" i="7"/>
  <c r="AI11" i="7"/>
  <c r="AJ10" i="7"/>
  <c r="AJ8" i="7"/>
  <c r="AD13" i="7"/>
  <c r="AE12" i="7"/>
  <c r="AC10" i="7"/>
  <c r="AF9" i="7"/>
  <c r="AH8" i="7"/>
  <c r="AG14" i="7"/>
  <c r="AC13" i="7"/>
  <c r="AH17" i="7"/>
  <c r="AF14" i="7"/>
  <c r="AG15" i="7"/>
  <c r="AE14" i="7"/>
  <c r="AF15" i="7"/>
  <c r="AE15" i="7"/>
  <c r="AS82" i="7"/>
  <c r="AN81" i="7"/>
  <c r="AQ80" i="7"/>
  <c r="AT79" i="7"/>
  <c r="AO78" i="7"/>
  <c r="AR77" i="7"/>
  <c r="AR82" i="7"/>
  <c r="AM81" i="7"/>
  <c r="AP80" i="7"/>
  <c r="AO82" i="7"/>
  <c r="AR81" i="7"/>
  <c r="AM80" i="7"/>
  <c r="AP79" i="7"/>
  <c r="AS78" i="7"/>
  <c r="AN77" i="7"/>
  <c r="AN82" i="7"/>
  <c r="AQ81" i="7"/>
  <c r="AT80" i="7"/>
  <c r="AO79" i="7"/>
  <c r="AR78" i="7"/>
  <c r="AM77" i="7"/>
  <c r="AM82" i="7"/>
  <c r="AP81" i="7"/>
  <c r="AS80" i="7"/>
  <c r="AN79" i="7"/>
  <c r="AQ78" i="7"/>
  <c r="AT77" i="7"/>
  <c r="AM78" i="7"/>
  <c r="AS77" i="7"/>
  <c r="AT82" i="7"/>
  <c r="AT81" i="7"/>
  <c r="AO80" i="7"/>
  <c r="AR79" i="7"/>
  <c r="AO77" i="7"/>
  <c r="AQ82" i="7"/>
  <c r="AS81" i="7"/>
  <c r="AN80" i="7"/>
  <c r="AQ79" i="7"/>
  <c r="AT78" i="7"/>
  <c r="AP82" i="7"/>
  <c r="AO81" i="7"/>
  <c r="AM79" i="7"/>
  <c r="AP78" i="7"/>
  <c r="AR80" i="7"/>
  <c r="AS79" i="7"/>
  <c r="AN78" i="7"/>
  <c r="AQ77" i="7"/>
  <c r="AP77" i="7"/>
  <c r="Q80" i="7"/>
  <c r="M80" i="7"/>
  <c r="Q19" i="2" s="1"/>
  <c r="AE19" i="2" s="1"/>
  <c r="M81" i="7"/>
  <c r="Q20" i="2" s="1"/>
  <c r="AF20" i="2" s="1"/>
  <c r="Q81" i="7"/>
  <c r="M82" i="7"/>
  <c r="Q21" i="2" s="1"/>
  <c r="AG21" i="2" s="1"/>
  <c r="Q82" i="7"/>
  <c r="Q79" i="7"/>
  <c r="M79" i="7"/>
  <c r="Q18" i="2" s="1"/>
  <c r="AD18" i="2" s="1"/>
  <c r="AY7" i="8" l="1"/>
  <c r="J21" i="5" s="1"/>
  <c r="S55" i="8"/>
  <c r="AB11" i="8"/>
  <c r="S11" i="8"/>
  <c r="S245" i="8"/>
  <c r="AD245" i="8" s="1"/>
  <c r="AB245" i="8"/>
  <c r="AC245" i="8" s="1"/>
  <c r="S50" i="8"/>
  <c r="AB50" i="8"/>
  <c r="AC50" i="8" s="1"/>
  <c r="AB67" i="8"/>
  <c r="AC67" i="8" s="1"/>
  <c r="S67" i="8"/>
  <c r="S14" i="8"/>
  <c r="AB8" i="8"/>
  <c r="S8" i="8"/>
  <c r="AB71" i="8"/>
  <c r="AC71" i="8" s="1"/>
  <c r="S71" i="8"/>
  <c r="S247" i="8"/>
  <c r="AB247" i="8"/>
  <c r="AC247" i="8" s="1"/>
  <c r="AB69" i="8"/>
  <c r="AC69" i="8" s="1"/>
  <c r="S69" i="8"/>
  <c r="S210" i="8"/>
  <c r="AB210" i="8"/>
  <c r="AC210" i="8" s="1"/>
  <c r="S65" i="8"/>
  <c r="AB65" i="8"/>
  <c r="AC65" i="8" s="1"/>
  <c r="S70" i="8"/>
  <c r="S68" i="8"/>
  <c r="AB68" i="8"/>
  <c r="AC68" i="8" s="1"/>
  <c r="S248" i="8"/>
  <c r="AB248" i="8"/>
  <c r="AC248" i="8" s="1"/>
  <c r="AB209" i="8"/>
  <c r="AC209" i="8" s="1"/>
  <c r="S209" i="8"/>
  <c r="AB12" i="8"/>
  <c r="S12" i="8"/>
  <c r="AB48" i="8"/>
  <c r="AC48" i="8" s="1"/>
  <c r="S48" i="8"/>
  <c r="S66" i="8"/>
  <c r="AB66" i="8"/>
  <c r="AC66" i="8" s="1"/>
  <c r="AB207" i="8"/>
  <c r="AC207" i="8" s="1"/>
  <c r="S207" i="8"/>
  <c r="S246" i="8"/>
  <c r="AB246" i="8"/>
  <c r="AC246" i="8" s="1"/>
  <c r="AB13" i="8"/>
  <c r="S13" i="8"/>
  <c r="AB211" i="8"/>
  <c r="AC211" i="8" s="1"/>
  <c r="S211" i="8"/>
  <c r="AB53" i="8"/>
  <c r="AC53" i="8" s="1"/>
  <c r="S54" i="8"/>
  <c r="S53" i="8"/>
  <c r="S9" i="8"/>
  <c r="AB206" i="8"/>
  <c r="AC206" i="8" s="1"/>
  <c r="S206" i="8"/>
  <c r="AD206" i="8" s="1"/>
  <c r="S51" i="8"/>
  <c r="AB47" i="8"/>
  <c r="AC47" i="8" s="1"/>
  <c r="S47" i="8"/>
  <c r="S49" i="8"/>
  <c r="AB56" i="8"/>
  <c r="AC56" i="8" s="1"/>
  <c r="S56" i="8"/>
  <c r="AB10" i="8"/>
  <c r="S10" i="8"/>
  <c r="AB57" i="8"/>
  <c r="AC57" i="8" s="1"/>
  <c r="S57" i="8"/>
  <c r="AB208" i="8"/>
  <c r="AC208" i="8" s="1"/>
  <c r="S208" i="8"/>
  <c r="S15" i="8"/>
  <c r="AI82" i="7"/>
  <c r="AD81" i="7"/>
  <c r="AG80" i="7"/>
  <c r="AJ79" i="7"/>
  <c r="AE78" i="7"/>
  <c r="AH77" i="7"/>
  <c r="AH82" i="7"/>
  <c r="AC81" i="7"/>
  <c r="AF80" i="7"/>
  <c r="AE82" i="7"/>
  <c r="AH81" i="7"/>
  <c r="AC80" i="7"/>
  <c r="AF79" i="7"/>
  <c r="AI78" i="7"/>
  <c r="AD77" i="7"/>
  <c r="AD82" i="7"/>
  <c r="AG81" i="7"/>
  <c r="AJ80" i="7"/>
  <c r="AE79" i="7"/>
  <c r="AH78" i="7"/>
  <c r="AC77" i="7"/>
  <c r="AC82" i="7"/>
  <c r="AF81" i="7"/>
  <c r="AI80" i="7"/>
  <c r="AD79" i="7"/>
  <c r="AG78" i="7"/>
  <c r="AJ77" i="7"/>
  <c r="AG82" i="7"/>
  <c r="AI81" i="7"/>
  <c r="AD80" i="7"/>
  <c r="AH79" i="7"/>
  <c r="AF82" i="7"/>
  <c r="AE81" i="7"/>
  <c r="AG79" i="7"/>
  <c r="AJ78" i="7"/>
  <c r="AC78" i="7"/>
  <c r="AI77" i="7"/>
  <c r="AH80" i="7"/>
  <c r="AG77" i="7"/>
  <c r="AJ81" i="7"/>
  <c r="AE80" i="7"/>
  <c r="AI79" i="7"/>
  <c r="AF78" i="7"/>
  <c r="AJ82" i="7"/>
  <c r="AC79" i="7"/>
  <c r="AD78" i="7"/>
  <c r="AF77" i="7"/>
  <c r="AE77" i="7"/>
  <c r="AC10" i="8" l="1"/>
  <c r="AZ8" i="8" s="1"/>
  <c r="L22" i="5" s="1"/>
  <c r="Z22" i="5" s="1"/>
  <c r="BB8" i="8"/>
  <c r="AY8" i="8"/>
  <c r="J22" i="5" s="1"/>
  <c r="AC13" i="8"/>
  <c r="AZ11" i="8" s="1"/>
  <c r="L25" i="5" s="1"/>
  <c r="Z25" i="5" s="1"/>
  <c r="BB11" i="8"/>
  <c r="AY11" i="8"/>
  <c r="J25" i="5" s="1"/>
  <c r="AD55" i="8"/>
  <c r="AD57" i="8"/>
  <c r="AD54" i="8"/>
  <c r="AD53" i="8"/>
  <c r="AD56" i="8"/>
  <c r="AY10" i="8"/>
  <c r="J24" i="5" s="1"/>
  <c r="BB10" i="8"/>
  <c r="AC12" i="8"/>
  <c r="AZ10" i="8" s="1"/>
  <c r="L24" i="5" s="1"/>
  <c r="Z24" i="5" s="1"/>
  <c r="AD65" i="8"/>
  <c r="AD9" i="8"/>
  <c r="AD10" i="8"/>
  <c r="AD8" i="8"/>
  <c r="AD11" i="8"/>
  <c r="AD14" i="8"/>
  <c r="AD12" i="8"/>
  <c r="AD15" i="8"/>
  <c r="AD13" i="8"/>
  <c r="AD50" i="8"/>
  <c r="AD47" i="8"/>
  <c r="AD51" i="8"/>
  <c r="AD48" i="8"/>
  <c r="AD49" i="8"/>
  <c r="AY6" i="8"/>
  <c r="J20" i="5" s="1"/>
  <c r="AC8" i="8"/>
  <c r="AZ6" i="8" s="1"/>
  <c r="L20" i="5" s="1"/>
  <c r="Z20" i="5" s="1"/>
  <c r="BB6" i="8"/>
  <c r="AY9" i="8"/>
  <c r="J23" i="5" s="1"/>
  <c r="AC11" i="8"/>
  <c r="AZ9" i="8" s="1"/>
  <c r="L23" i="5" s="1"/>
  <c r="Z23" i="5" s="1"/>
  <c r="BB9"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<sst xmlns="http://schemas.openxmlformats.org/spreadsheetml/2006/main" count="5017" uniqueCount="1115">
  <si>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</si>
  <si>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</si>
  <si>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</si>
  <si>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</si>
  <si>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</si>
  <si>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</si>
  <si>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</si>
  <si>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</si>
  <si>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</si>
  <si>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</si>
  <si>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</si>
  <si>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</si>
  <si>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</si>
  <si>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</si>
  <si>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</si>
  <si>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</si>
  <si>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</si>
  <si>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</si>
  <si>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</si>
  <si>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</si>
  <si>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</si>
  <si>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</si>
  <si>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</si>
  <si>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</si>
  <si>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</si>
  <si>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</si>
  <si>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</si>
  <si>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</si>
  <si>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</si>
  <si>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</si>
  <si>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</si>
  <si>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</si>
  <si>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</si>
  <si>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</si>
  <si>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</si>
  <si>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</si>
  <si>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</si>
  <si>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</si>
  <si>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</si>
  <si>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</si>
  <si>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</si>
  <si>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</si>
  <si>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</si>
  <si>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</si>
  <si>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</si>
  <si>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</si>
  <si>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</si>
  <si>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</si>
  <si>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</si>
  <si>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</si>
  <si>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</si>
  <si>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</si>
  <si>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</si>
  <si>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</si>
  <si>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</si>
  <si>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</si>
  <si>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</si>
  <si>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</si>
  <si>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</si>
  <si>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</si>
  <si>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</si>
  <si>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</si>
  <si>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</si>
  <si>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</si>
  <si>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</si>
  <si>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</si>
  <si>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</si>
  <si>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</si>
  <si>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</si>
  <si>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</si>
  <si>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</si>
  <si>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</si>
  <si>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</si>
  <si>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</si>
  <si>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</si>
  <si>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</si>
  <si>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</si>
  <si>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</si>
  <si>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</si>
  <si>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</si>
  <si>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</si>
  <si>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</si>
  <si>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</si>
  <si>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</si>
  <si>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</si>
  <si>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</si>
  <si>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</si>
  <si>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</si>
  <si>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</si>
  <si>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</si>
  <si>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</si>
  <si>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</si>
  <si>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</si>
  <si>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</si>
  <si>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</si>
  <si>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</si>
  <si>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</si>
  <si>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</si>
  <si>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</si>
  <si>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</si>
  <si>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</si>
  <si>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</si>
  <si>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</si>
  <si>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</si>
  <si>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</si>
  <si>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</si>
  <si>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</si>
  <si>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</si>
  <si>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</si>
  <si>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</si>
  <si>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</si>
  <si>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Ellesmere Port</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</si>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</sst>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D008D74-C5AD-4C48-9A1F-917E9329EBE7}"/>
    <cellStyle name="Currency 2" xfId="11" xr:uid="{343BC66B-BB54-44F5-A5C5-50E873E33841}"/>
    <cellStyle name="Hyperlink 2" xfId="2" xr:uid="{955B59A5-536A-43DA-8524-389D7255377F}"/>
    <cellStyle name="Normal" xfId="0" builtinId="0"/>
    <cellStyle name="Normal 2" xfId="1" xr:uid="{6E485BEC-35E0-4DBD-89E4-C0EBE5374B58}"/>
    <cellStyle name="Normal 2 2 2" xfId="3" xr:uid="{2BA59B77-058A-4F47-8DAB-D8720E8497FF}"/>
    <cellStyle name="Normal 3" xfId="4" xr:uid="{FFC179D0-FCA2-4D2A-84A4-D7EC9E1DC1FF}"/>
    <cellStyle name="Normal 5" xfId="9" xr:uid="{ACA1D88C-D39F-4F91-8D6A-F91144C7A921}"/>
    <cellStyle name="Normal 6" xfId="7" xr:uid="{7EB1AF79-D066-45A6-ACC9-97C0A1F732A7}"/>
    <cellStyle name="Per cent 2" xfId="8" xr:uid="{9A0395A7-82F8-412D-96F7-78648635232E}"/>
    <cellStyle name="Percent 2" xfId="6" xr:uid="{D6B0FEA8-A85D-4341-A90E-5DD96E8CA924}"/>
    <cellStyle name="Percent 2 2" xfId="10" xr:uid="{5BDE0C6A-D601-4CAE-A3F3-858A5CB3D45F}"/>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DFFB-4FFF-89DF-9DCC664A21C5}"/>
              </c:ext>
            </c:extLst>
          </c:dPt>
          <c:dPt>
            <c:idx val="1"/>
            <c:invertIfNegative val="0"/>
            <c:bubble3D val="0"/>
            <c:spPr>
              <a:solidFill>
                <a:srgbClr val="1B8E82"/>
              </a:solidFill>
            </c:spPr>
            <c:extLst>
              <c:ext xmlns:c16="http://schemas.microsoft.com/office/drawing/2014/chart" uri="{C3380CC4-5D6E-409C-BE32-E72D297353CC}">
                <c16:uniqueId val="{00000003-DFFB-4FFF-89DF-9DCC664A21C5}"/>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DFFB-4FFF-89DF-9DCC664A21C5}"/>
              </c:ext>
            </c:extLst>
          </c:dPt>
          <c:dPt>
            <c:idx val="3"/>
            <c:invertIfNegative val="0"/>
            <c:bubble3D val="0"/>
            <c:spPr>
              <a:solidFill>
                <a:srgbClr val="1C4A4F"/>
              </a:solidFill>
            </c:spPr>
            <c:extLst>
              <c:ext xmlns:c16="http://schemas.microsoft.com/office/drawing/2014/chart" uri="{C3380CC4-5D6E-409C-BE32-E72D297353CC}">
                <c16:uniqueId val="{00000007-DFFB-4FFF-89DF-9DCC664A21C5}"/>
              </c:ext>
            </c:extLst>
          </c:dPt>
          <c:dPt>
            <c:idx val="4"/>
            <c:invertIfNegative val="0"/>
            <c:bubble3D val="0"/>
            <c:spPr>
              <a:solidFill>
                <a:srgbClr val="D7A928"/>
              </a:solidFill>
            </c:spPr>
            <c:extLst>
              <c:ext xmlns:c16="http://schemas.microsoft.com/office/drawing/2014/chart" uri="{C3380CC4-5D6E-409C-BE32-E72D297353CC}">
                <c16:uniqueId val="{00000009-DFFB-4FFF-89DF-9DCC664A21C5}"/>
              </c:ext>
            </c:extLst>
          </c:dPt>
          <c:dPt>
            <c:idx val="5"/>
            <c:invertIfNegative val="0"/>
            <c:bubble3D val="0"/>
            <c:spPr>
              <a:solidFill>
                <a:srgbClr val="696969"/>
              </a:solidFill>
            </c:spPr>
            <c:extLst>
              <c:ext xmlns:c16="http://schemas.microsoft.com/office/drawing/2014/chart" uri="{C3380CC4-5D6E-409C-BE32-E72D297353CC}">
                <c16:uniqueId val="{0000000B-DFFB-4FFF-89DF-9DCC664A21C5}"/>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14.919468357806457</c:v>
                </c:pt>
                <c:pt idx="1">
                  <c:v>21.351627672657767</c:v>
                </c:pt>
                <c:pt idx="2">
                  <c:v>17.721406451421711</c:v>
                </c:pt>
                <c:pt idx="3">
                  <c:v>34.799745143653041</c:v>
                </c:pt>
                <c:pt idx="4">
                  <c:v>10.681740728118656</c:v>
                </c:pt>
                <c:pt idx="5">
                  <c:v>0.52601164634236686</c:v>
                </c:pt>
              </c:numCache>
            </c:numRef>
          </c:val>
          <c:extLst>
            <c:ext xmlns:c16="http://schemas.microsoft.com/office/drawing/2014/chart" uri="{C3380CC4-5D6E-409C-BE32-E72D297353CC}">
              <c16:uniqueId val="{0000000C-DFFB-4FFF-89DF-9DCC664A21C5}"/>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DFFB-4FFF-89DF-9DCC664A21C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7500-4970-B186-58F0D71FF6E1}"/>
              </c:ext>
            </c:extLst>
          </c:dPt>
          <c:val>
            <c:numRef>
              <c:f>Group!$AB$16:$AB$21</c:f>
              <c:numCache>
                <c:formatCode>General</c:formatCode>
                <c:ptCount val="6"/>
                <c:pt idx="0">
                  <c:v>160.72467463273568</c:v>
                </c:pt>
                <c:pt idx="1">
                  <c:v>100</c:v>
                </c:pt>
                <c:pt idx="2">
                  <c:v>100</c:v>
                </c:pt>
                <c:pt idx="3">
                  <c:v>100</c:v>
                </c:pt>
                <c:pt idx="4">
                  <c:v>100</c:v>
                </c:pt>
                <c:pt idx="5">
                  <c:v>100</c:v>
                </c:pt>
              </c:numCache>
            </c:numRef>
          </c:val>
          <c:extLst>
            <c:ext xmlns:c16="http://schemas.microsoft.com/office/drawing/2014/chart" uri="{C3380CC4-5D6E-409C-BE32-E72D297353CC}">
              <c16:uniqueId val="{00000001-7500-4970-B186-58F0D71FF6E1}"/>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180.41876529926432</c:v>
                </c:pt>
                <c:pt idx="2">
                  <c:v>100</c:v>
                </c:pt>
                <c:pt idx="3">
                  <c:v>100</c:v>
                </c:pt>
                <c:pt idx="4">
                  <c:v>100</c:v>
                </c:pt>
                <c:pt idx="5">
                  <c:v>100</c:v>
                </c:pt>
              </c:numCache>
            </c:numRef>
          </c:val>
          <c:extLst>
            <c:ext xmlns:c16="http://schemas.microsoft.com/office/drawing/2014/chart" uri="{C3380CC4-5D6E-409C-BE32-E72D297353CC}">
              <c16:uniqueId val="{00000002-7500-4970-B186-58F0D71FF6E1}"/>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7500-4970-B186-58F0D71FF6E1}"/>
              </c:ext>
            </c:extLst>
          </c:dPt>
          <c:val>
            <c:numRef>
              <c:f>Group!$AD$16:$AD$21</c:f>
              <c:numCache>
                <c:formatCode>General</c:formatCode>
                <c:ptCount val="6"/>
                <c:pt idx="0">
                  <c:v>100</c:v>
                </c:pt>
                <c:pt idx="1">
                  <c:v>100</c:v>
                </c:pt>
                <c:pt idx="2">
                  <c:v>121.81692902405474</c:v>
                </c:pt>
                <c:pt idx="3">
                  <c:v>100</c:v>
                </c:pt>
                <c:pt idx="4">
                  <c:v>100</c:v>
                </c:pt>
                <c:pt idx="5">
                  <c:v>100</c:v>
                </c:pt>
              </c:numCache>
            </c:numRef>
          </c:val>
          <c:extLst>
            <c:ext xmlns:c16="http://schemas.microsoft.com/office/drawing/2014/chart" uri="{C3380CC4-5D6E-409C-BE32-E72D297353CC}">
              <c16:uniqueId val="{00000004-7500-4970-B186-58F0D71FF6E1}"/>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7500-4970-B186-58F0D71FF6E1}"/>
              </c:ext>
            </c:extLst>
          </c:dPt>
          <c:val>
            <c:numRef>
              <c:f>Group!$AE$16:$AE$21</c:f>
              <c:numCache>
                <c:formatCode>General</c:formatCode>
                <c:ptCount val="6"/>
                <c:pt idx="0">
                  <c:v>100</c:v>
                </c:pt>
                <c:pt idx="1">
                  <c:v>100</c:v>
                </c:pt>
                <c:pt idx="2">
                  <c:v>100</c:v>
                </c:pt>
                <c:pt idx="3">
                  <c:v>120.06093753648904</c:v>
                </c:pt>
                <c:pt idx="4">
                  <c:v>100</c:v>
                </c:pt>
                <c:pt idx="5">
                  <c:v>100</c:v>
                </c:pt>
              </c:numCache>
            </c:numRef>
          </c:val>
          <c:extLst>
            <c:ext xmlns:c16="http://schemas.microsoft.com/office/drawing/2014/chart" uri="{C3380CC4-5D6E-409C-BE32-E72D297353CC}">
              <c16:uniqueId val="{00000006-7500-4970-B186-58F0D71FF6E1}"/>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7500-4970-B186-58F0D71FF6E1}"/>
              </c:ext>
            </c:extLst>
          </c:dPt>
          <c:val>
            <c:numRef>
              <c:f>Group!$AF$16:$AF$21</c:f>
              <c:numCache>
                <c:formatCode>General</c:formatCode>
                <c:ptCount val="6"/>
                <c:pt idx="0">
                  <c:v>100</c:v>
                </c:pt>
                <c:pt idx="1">
                  <c:v>100</c:v>
                </c:pt>
                <c:pt idx="2">
                  <c:v>100</c:v>
                </c:pt>
                <c:pt idx="3">
                  <c:v>100</c:v>
                </c:pt>
                <c:pt idx="4">
                  <c:v>31.569700271198371</c:v>
                </c:pt>
                <c:pt idx="5">
                  <c:v>100</c:v>
                </c:pt>
              </c:numCache>
            </c:numRef>
          </c:val>
          <c:extLst>
            <c:ext xmlns:c16="http://schemas.microsoft.com/office/drawing/2014/chart" uri="{C3380CC4-5D6E-409C-BE32-E72D297353CC}">
              <c16:uniqueId val="{00000008-7500-4970-B186-58F0D71FF6E1}"/>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34.724115709526387</c:v>
                </c:pt>
              </c:numCache>
            </c:numRef>
          </c:val>
          <c:extLst>
            <c:ext xmlns:c16="http://schemas.microsoft.com/office/drawing/2014/chart" uri="{C3380CC4-5D6E-409C-BE32-E72D297353CC}">
              <c16:uniqueId val="{00000009-7500-4970-B186-58F0D71FF6E1}"/>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8DF7-4D44-B1A3-CC0B85CC1860}"/>
              </c:ext>
            </c:extLst>
          </c:dPt>
          <c:val>
            <c:numRef>
              <c:f>Type!$Z$16:$Z$44</c:f>
              <c:numCache>
                <c:formatCode>General</c:formatCode>
                <c:ptCount val="29"/>
                <c:pt idx="0">
                  <c:v>185.55818942290938</c:v>
                </c:pt>
                <c:pt idx="1">
                  <c:v>145.90657377595423</c:v>
                </c:pt>
                <c:pt idx="2">
                  <c:v>152.22788742960839</c:v>
                </c:pt>
                <c:pt idx="3">
                  <c:v>277.95033250419124</c:v>
                </c:pt>
                <c:pt idx="4">
                  <c:v>116.53235126381585</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8DF7-4D44-B1A3-CC0B85CC1860}"/>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8DF7-4D44-B1A3-CC0B85CC1860}"/>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8DF7-4D44-B1A3-CC0B85CC1860}"/>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8DF7-4D44-B1A3-CC0B85CC1860}"/>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8DF7-4D44-B1A3-CC0B85CC1860}"/>
              </c:ext>
            </c:extLst>
          </c:dPt>
          <c:val>
            <c:numRef>
              <c:f>Type!$AA$16:$AA$44</c:f>
              <c:numCache>
                <c:formatCode>General</c:formatCode>
                <c:ptCount val="29"/>
                <c:pt idx="0">
                  <c:v>100</c:v>
                </c:pt>
                <c:pt idx="1">
                  <c:v>100</c:v>
                </c:pt>
                <c:pt idx="2">
                  <c:v>100</c:v>
                </c:pt>
                <c:pt idx="3">
                  <c:v>100</c:v>
                </c:pt>
                <c:pt idx="4">
                  <c:v>100</c:v>
                </c:pt>
                <c:pt idx="5">
                  <c:v>195.40061965251471</c:v>
                </c:pt>
                <c:pt idx="6">
                  <c:v>198.54813588404937</c:v>
                </c:pt>
                <c:pt idx="7">
                  <c:v>215.77948665228365</c:v>
                </c:pt>
                <c:pt idx="8">
                  <c:v>151.96128294811643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8DF7-4D44-B1A3-CC0B85CC1860}"/>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8DF7-4D44-B1A3-CC0B85CC1860}"/>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165.75765022925916</c:v>
                </c:pt>
                <c:pt idx="10">
                  <c:v>149.23998273558919</c:v>
                </c:pt>
                <c:pt idx="11">
                  <c:v>90.739352616178863</c:v>
                </c:pt>
                <c:pt idx="12">
                  <c:v>86.98545065929936</c:v>
                </c:pt>
                <c:pt idx="13">
                  <c:v>114.31104166404155</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8DF7-4D44-B1A3-CC0B85CC1860}"/>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8DF7-4D44-B1A3-CC0B85CC1860}"/>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89.175700847378693</c:v>
                </c:pt>
                <c:pt idx="15">
                  <c:v>269.75359660485469</c:v>
                </c:pt>
                <c:pt idx="16">
                  <c:v>107.67943977492658</c:v>
                </c:pt>
                <c:pt idx="17">
                  <c:v>87.236185138318618</c:v>
                </c:pt>
                <c:pt idx="18">
                  <c:v>102.72879147913328</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8DF7-4D44-B1A3-CC0B85CC1860}"/>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8DF7-4D44-B1A3-CC0B85CC1860}"/>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83.729735241383679</c:v>
                </c:pt>
                <c:pt idx="20">
                  <c:v>13.638500284887975</c:v>
                </c:pt>
                <c:pt idx="21">
                  <c:v>12.714141510678781</c:v>
                </c:pt>
                <c:pt idx="22">
                  <c:v>82.659804006027855</c:v>
                </c:pt>
                <c:pt idx="23">
                  <c:v>4.1976116475754175</c:v>
                </c:pt>
                <c:pt idx="24">
                  <c:v>5.4282671120475916</c:v>
                </c:pt>
                <c:pt idx="25">
                  <c:v>100</c:v>
                </c:pt>
                <c:pt idx="26">
                  <c:v>100</c:v>
                </c:pt>
                <c:pt idx="27">
                  <c:v>100</c:v>
                </c:pt>
                <c:pt idx="28">
                  <c:v>100</c:v>
                </c:pt>
              </c:numCache>
            </c:numRef>
          </c:val>
          <c:extLst>
            <c:ext xmlns:c16="http://schemas.microsoft.com/office/drawing/2014/chart" uri="{C3380CC4-5D6E-409C-BE32-E72D297353CC}">
              <c16:uniqueId val="{00000011-8DF7-4D44-B1A3-CC0B85CC1860}"/>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8DF7-4D44-B1A3-CC0B85CC1860}"/>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20.490307611171747</c:v>
                </c:pt>
                <c:pt idx="26">
                  <c:v>14.722027737438529</c:v>
                </c:pt>
                <c:pt idx="27">
                  <c:v>48.218017451977559</c:v>
                </c:pt>
                <c:pt idx="28">
                  <c:v>0</c:v>
                </c:pt>
              </c:numCache>
            </c:numRef>
          </c:val>
          <c:extLst>
            <c:ext xmlns:c16="http://schemas.microsoft.com/office/drawing/2014/chart" uri="{C3380CC4-5D6E-409C-BE32-E72D297353CC}">
              <c16:uniqueId val="{00000013-8DF7-4D44-B1A3-CC0B85CC1860}"/>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CB1A-4645-BDCC-813B7BD5E30C}"/>
              </c:ext>
            </c:extLst>
          </c:dPt>
          <c:dPt>
            <c:idx val="1"/>
            <c:bubble3D val="0"/>
            <c:extLst>
              <c:ext xmlns:c16="http://schemas.microsoft.com/office/drawing/2014/chart" uri="{C3380CC4-5D6E-409C-BE32-E72D297353CC}">
                <c16:uniqueId val="{00000001-CB1A-4645-BDCC-813B7BD5E30C}"/>
              </c:ext>
            </c:extLst>
          </c:dPt>
          <c:dPt>
            <c:idx val="2"/>
            <c:bubble3D val="0"/>
            <c:extLst>
              <c:ext xmlns:c16="http://schemas.microsoft.com/office/drawing/2014/chart" uri="{C3380CC4-5D6E-409C-BE32-E72D297353CC}">
                <c16:uniqueId val="{00000002-CB1A-4645-BDCC-813B7BD5E30C}"/>
              </c:ext>
            </c:extLst>
          </c:dPt>
          <c:dPt>
            <c:idx val="3"/>
            <c:bubble3D val="0"/>
            <c:extLst>
              <c:ext xmlns:c16="http://schemas.microsoft.com/office/drawing/2014/chart" uri="{C3380CC4-5D6E-409C-BE32-E72D297353CC}">
                <c16:uniqueId val="{00000003-CB1A-4645-BDCC-813B7BD5E30C}"/>
              </c:ext>
            </c:extLst>
          </c:dPt>
          <c:dPt>
            <c:idx val="4"/>
            <c:bubble3D val="0"/>
            <c:extLst>
              <c:ext xmlns:c16="http://schemas.microsoft.com/office/drawing/2014/chart" uri="{C3380CC4-5D6E-409C-BE32-E72D297353CC}">
                <c16:uniqueId val="{00000004-CB1A-4645-BDCC-813B7BD5E30C}"/>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CB1A-4645-BDCC-813B7BD5E30C}"/>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CB1A-4645-BDCC-813B7BD5E30C}"/>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CB1A-4645-BDCC-813B7BD5E30C}"/>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CB1A-4645-BDCC-813B7BD5E30C}"/>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CB1A-4645-BDCC-813B7BD5E30C}"/>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CB1A-4645-BDCC-813B7BD5E30C}"/>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CB1A-4645-BDCC-813B7BD5E30C}"/>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CB1A-4645-BDCC-813B7BD5E30C}"/>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CB1A-4645-BDCC-813B7BD5E30C}"/>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CB1A-4645-BDCC-813B7BD5E30C}"/>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CB1A-4645-BDCC-813B7BD5E30C}"/>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CB1A-4645-BDCC-813B7BD5E30C}"/>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CB1A-4645-BDCC-813B7BD5E30C}"/>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CB1A-4645-BDCC-813B7BD5E30C}"/>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CB1A-4645-BDCC-813B7BD5E30C}"/>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CB1A-4645-BDCC-813B7BD5E30C}"/>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CB1A-4645-BDCC-813B7BD5E30C}"/>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CB1A-4645-BDCC-813B7BD5E30C}"/>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CB1A-4645-BDCC-813B7BD5E30C}"/>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CB1A-4645-BDCC-813B7BD5E30C}"/>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B1A-4645-BDCC-813B7BD5E30C}"/>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B1A-4645-BDCC-813B7BD5E30C}"/>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CB1A-4645-BDCC-813B7BD5E30C}"/>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CB1A-4645-BDCC-813B7BD5E30C}"/>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CB1A-4645-BDCC-813B7BD5E30C}"/>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CB1A-4645-BDCC-813B7BD5E30C}"/>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CB1A-4645-BDCC-813B7BD5E30C}"/>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CB1A-4645-BDCC-813B7BD5E30C}"/>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CB1A-4645-BDCC-813B7BD5E30C}"/>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CB1A-4645-BDCC-813B7BD5E30C}"/>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CB1A-4645-BDCC-813B7BD5E30C}"/>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CB1A-4645-BDCC-813B7BD5E30C}"/>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CB1A-4645-BDCC-813B7BD5E30C}"/>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CB1A-4645-BDCC-813B7BD5E30C}"/>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CB1A-4645-BDCC-813B7BD5E30C}"/>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CB1A-4645-BDCC-813B7BD5E30C}"/>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CB1A-4645-BDCC-813B7BD5E30C}"/>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CB1A-4645-BDCC-813B7BD5E30C}"/>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CB1A-4645-BDCC-813B7BD5E30C}"/>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CB1A-4645-BDCC-813B7BD5E30C}"/>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CB1A-4645-BDCC-813B7BD5E30C}"/>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CB1A-4645-BDCC-813B7BD5E30C}"/>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CB1A-4645-BDCC-813B7BD5E30C}"/>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CB1A-4645-BDCC-813B7BD5E30C}"/>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CB1A-4645-BDCC-813B7BD5E30C}"/>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2.4804042140200622</c:v>
                </c:pt>
                <c:pt idx="1">
                  <c:v>6.8440782942405427</c:v>
                </c:pt>
                <c:pt idx="2">
                  <c:v>1.9366118923083759</c:v>
                </c:pt>
                <c:pt idx="3">
                  <c:v>2.3203781356961874</c:v>
                </c:pt>
                <c:pt idx="4">
                  <c:v>1.3379958215412884</c:v>
                </c:pt>
                <c:pt idx="5">
                  <c:v>4.7429951547659615</c:v>
                </c:pt>
                <c:pt idx="6">
                  <c:v>2.5530086384447834</c:v>
                </c:pt>
                <c:pt idx="7">
                  <c:v>5.7965001703981391</c:v>
                </c:pt>
                <c:pt idx="8">
                  <c:v>8.2591237090488825</c:v>
                </c:pt>
                <c:pt idx="9">
                  <c:v>4.0199143564136373</c:v>
                </c:pt>
                <c:pt idx="10">
                  <c:v>5.0526752507816086</c:v>
                </c:pt>
                <c:pt idx="11">
                  <c:v>2.2759264472728891</c:v>
                </c:pt>
                <c:pt idx="12">
                  <c:v>2.3781653306464756</c:v>
                </c:pt>
                <c:pt idx="13">
                  <c:v>3.9947250663071019</c:v>
                </c:pt>
                <c:pt idx="14">
                  <c:v>4.8467157610869922</c:v>
                </c:pt>
                <c:pt idx="15">
                  <c:v>10.508379143267792</c:v>
                </c:pt>
                <c:pt idx="16">
                  <c:v>6.8588955237149749</c:v>
                </c:pt>
                <c:pt idx="17">
                  <c:v>5.9772703699862202</c:v>
                </c:pt>
                <c:pt idx="18">
                  <c:v>6.6084843455970601</c:v>
                </c:pt>
                <c:pt idx="19">
                  <c:v>3.5102016624931469</c:v>
                </c:pt>
                <c:pt idx="20">
                  <c:v>0.75864214909096306</c:v>
                </c:pt>
                <c:pt idx="21">
                  <c:v>0.76160559498584957</c:v>
                </c:pt>
                <c:pt idx="22">
                  <c:v>5.1104624457318968</c:v>
                </c:pt>
                <c:pt idx="23">
                  <c:v>0.36005867622871879</c:v>
                </c:pt>
                <c:pt idx="24">
                  <c:v>0.18077019958808102</c:v>
                </c:pt>
              </c:numCache>
            </c:numRef>
          </c:xVal>
          <c:yVal>
            <c:numRef>
              <c:f>'Customer View Chart'!$X$17:$X$41</c:f>
              <c:numCache>
                <c:formatCode>General</c:formatCode>
                <c:ptCount val="25"/>
                <c:pt idx="0">
                  <c:v>185.55818942290938</c:v>
                </c:pt>
                <c:pt idx="1">
                  <c:v>145.90657377595423</c:v>
                </c:pt>
                <c:pt idx="2">
                  <c:v>152.22788742960839</c:v>
                </c:pt>
                <c:pt idx="3">
                  <c:v>277.95033250419124</c:v>
                </c:pt>
                <c:pt idx="4">
                  <c:v>116.53235126381585</c:v>
                </c:pt>
                <c:pt idx="5">
                  <c:v>195.40061965251471</c:v>
                </c:pt>
                <c:pt idx="6">
                  <c:v>198.54813588404937</c:v>
                </c:pt>
                <c:pt idx="7">
                  <c:v>215.77948665228365</c:v>
                </c:pt>
                <c:pt idx="8">
                  <c:v>151.96128294811643</c:v>
                </c:pt>
                <c:pt idx="9">
                  <c:v>165.75765022925916</c:v>
                </c:pt>
                <c:pt idx="10">
                  <c:v>149.23998273558919</c:v>
                </c:pt>
                <c:pt idx="11">
                  <c:v>90.739352616178863</c:v>
                </c:pt>
                <c:pt idx="12">
                  <c:v>86.98545065929936</c:v>
                </c:pt>
                <c:pt idx="13">
                  <c:v>114.31104166404155</c:v>
                </c:pt>
                <c:pt idx="14">
                  <c:v>89.175700847378693</c:v>
                </c:pt>
                <c:pt idx="15">
                  <c:v>269.75359660485469</c:v>
                </c:pt>
                <c:pt idx="16">
                  <c:v>107.67943977492658</c:v>
                </c:pt>
                <c:pt idx="17">
                  <c:v>87.236185138318618</c:v>
                </c:pt>
                <c:pt idx="18">
                  <c:v>102.72879147913328</c:v>
                </c:pt>
                <c:pt idx="19">
                  <c:v>83.729735241383679</c:v>
                </c:pt>
                <c:pt idx="20">
                  <c:v>13.638500284887975</c:v>
                </c:pt>
                <c:pt idx="21">
                  <c:v>12.714141510678781</c:v>
                </c:pt>
                <c:pt idx="22">
                  <c:v>82.659804006027855</c:v>
                </c:pt>
                <c:pt idx="23">
                  <c:v>4.1976116475754175</c:v>
                </c:pt>
                <c:pt idx="24">
                  <c:v>5.4282671120475916</c:v>
                </c:pt>
              </c:numCache>
            </c:numRef>
          </c:yVal>
          <c:smooth val="0"/>
          <c:extLst>
            <c:ext xmlns:c16="http://schemas.microsoft.com/office/drawing/2014/chart" uri="{C3380CC4-5D6E-409C-BE32-E72D297353CC}">
              <c16:uniqueId val="{00000019-CB1A-4645-BDCC-813B7BD5E30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104.41121302915828</c:v>
                </c:pt>
                <c:pt idx="1">
                  <c:v>101.96983588152622</c:v>
                </c:pt>
                <c:pt idx="2">
                  <c:v>102.03456372674626</c:v>
                </c:pt>
                <c:pt idx="3">
                  <c:v>105.29348189342423</c:v>
                </c:pt>
                <c:pt idx="4">
                  <c:v>100.28848284474734</c:v>
                </c:pt>
                <c:pt idx="5">
                  <c:v>97.080380226795043</c:v>
                </c:pt>
                <c:pt idx="6">
                  <c:v>96.258846087038023</c:v>
                </c:pt>
                <c:pt idx="7">
                  <c:v>94.847008759189819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8095-405A-A3E6-104E3057CCD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D052BE49-EEB9-4259-BA7A-1652B7DF7EB2}"/>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6AEB8031-9617-4E04-B4D2-6B5DE5E791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1A982C86-F397-46EA-A995-B57DD6B12CE3}"/>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189828E7-F962-4A39-895A-300E9B604468}"/>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56BAB34F-C387-41A0-8E94-00E14B73A7B3}"/>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5B80702C-DCA0-4C31-915B-E66FF870164E}"/>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2DE456A7-61B7-49B9-8742-380E35D321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C62B5EE5-E31E-40F7-8242-10099AC14D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7113507-8161-47DD-AB3A-C95ECE291C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7EDCAEFD-A7A0-4ADD-9735-866E1D8A74C1}"/>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F3E5E30D-5D4D-4A96-AFFA-8FC0193516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9A56298C-AAD2-4980-BFC7-91C0B4768360}"/>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B12C0AA1-C508-CF94-CD7D-784928BC800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685F0C36-6E2B-5A3B-C884-154E3A9AD511}"/>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F79A7BA2-4415-AC42-0BC1-61323E0A56D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7077717-DD40-EADA-E23E-D2BD0820E7C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CEB8922-D5A8-F73F-6A43-025DF5A2D52D}"/>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71ECA6B0-8FD7-A2CA-78AD-7D0A5180ABF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7ACDDE4D-99FB-93EA-A2AA-47FC87827F9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ACD0016B-A22D-DF5A-5575-B58E7115AC4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B1C2DF10-9C50-48A9-B73B-62798B04A5DE}"/>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1F8273B3-7536-425D-AC3B-B11A4D52B785}"/>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A77564BB-8B67-4170-9BB6-4997ACAF13EB}"/>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88D8D0E7-42EF-4FAF-925C-5E57AE93C41C}"/>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EF5709E7-C8AA-4DD2-9A7A-77368E279CA4}"/>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0C18A6C-5938-46B5-9320-F0880BA83822}"/>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C13F14D8-A709-4B4B-AE65-3A2EE526035A}"/>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4092A2D5-BE25-4638-96FB-C6E8224CC36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7A0305AD-8C31-4456-B1EF-BCC984886A3B}"/>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D772D9DB-88E8-450A-9BD0-753BBA3345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D2D3F9A-592E-4962-B455-DA4A2E0BA2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F02B93C1-D0B7-455C-9AA4-32616B365B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AF87939D-3B4B-44DC-8716-1204F4D439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1CF60284-2E02-4EC8-94A2-138E0F85CFEB}"/>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84D8DD7C-3845-93AD-A6C2-61D7C0DF8EE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9DA2CD3B-D9B7-3ED7-8607-A68FF7A7CE54}"/>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0047A370-D4AA-8A0C-A969-17DF5B82C91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E840B10-F933-99DC-A29C-36E5B4E62AC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5E26E154-1E52-EECD-CF46-CFFA613EA9B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7594227-6A3B-6C72-04F8-7E3DED2D862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F3794F8-C573-24A5-EBE5-DC714C387BB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B1B9E91-C940-E1CB-2651-8BCAC42C8C4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8F156554-3341-4EEC-8EC0-4E6271C9C039}"/>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DF8C0742-C4F2-4AD0-A8BF-81F2A50C9D8D}"/>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08698A50-9A44-410C-92E0-4AC40D3F8EC4}"/>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791AE914-4C97-4C6F-B5FA-5172B97A36FF}"/>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E8734829-9AD5-4EDD-BF03-E0C0563C51FE}"/>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FEAB856B-BB8D-425F-94F8-766EAB57F943}"/>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3C45FA23-9C0F-449D-93EA-47590233827C}"/>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9142A49B-8CBF-478F-BB7B-944009076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AD8C3E41-FF27-44F8-85A3-956723B6B8D8}"/>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93D177B8-AC58-42CE-8AF9-9A7130FD0CD2}"/>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652A204-FBBD-401D-9A88-D149E911D288}"/>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A1F002E2-5E80-4E8E-BFD4-1814DB9D14CB}"/>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97948A18-A773-4A20-9DF5-B979F2C7342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A31B3477-C5B2-41D9-8A67-AF5A40FB9325}"/>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B1B1476A-7599-46AE-9BD8-F1641EAC6D4A}"/>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136F6C85-6D2A-4ACD-894B-0079D8D3BCC0}"/>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A396A1A3-0189-4D97-B136-C3CF5D326018}"/>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EE831E86-311B-45E1-95AA-327C9F5685D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14E9CB3B-265B-4644-B9D0-635C627C9CDE}"/>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4E8C51D-A5F2-493F-BBA2-FCA197024DF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C36E9BF0-F488-4ABE-AEA9-12B427B02ED1}"/>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CD469BBA-0F3C-4895-9B4D-250456C2D5DB}"/>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163D6CBD-A374-4CE3-9043-207C4160B38A}"/>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441BA14F-C814-4A02-A8A0-E934B41BE61C}"/>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6E5FBCB6-5B02-4670-943B-AFC602E8B848}"/>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6A5D11F4-BF20-493E-8F35-AD328E1E754F}"/>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897B4E1-4A6E-45AA-806A-8EB2D07C7D3B}"/>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F78EB72C-683A-4FAA-A561-027ACB1490AC}"/>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7AB0E4DE-ECA4-40CF-8F9E-B7C6740ABF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7F84972A-DC96-40F9-A9EE-B73A3CA7EF8C}"/>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A58D0417-AAD9-429A-BB21-F26364AAC78C}"/>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35C5000C-2949-48CD-B3DF-8BF44C5E7BE4}"/>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A2D6BB90-E5D0-4185-A328-0953B2BA9FE9}"/>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A655DFDB-D5DB-42E4-A41B-45CA22158F1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D7551B4A-16BF-4C8A-B537-F66B4E27F29E}"/>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B848DF58-07DD-4CF5-8AA6-40D084C93928}"/>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F137C547-4B59-4DB9-BB63-8B001AD675D0}"/>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35B75B0D-299D-4E0A-A41A-34625AFFE9ED}"/>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DBD2470F-0275-4813-89C8-B191D473C359}"/>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9C85C503-9A97-444F-AB4C-19113BF39C54}"/>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C6914D5F-D9DC-4E0E-9813-24F5BB7CBE4E}"/>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2A5E20DB-3753-444D-924E-0AB379397785}"/>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C5F6A35F-1071-48EC-B968-C65FAB6C85F8}"/>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886C240-5EA8-4B17-9296-031860A084A8}"/>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CF8D763-459A-46FA-B8B8-22719549C647}"/>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585409B9-D56C-4A62-A040-21F862A0D257}"/>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6B8A0964-1303-4F92-B5C8-D4F705EDF3A0}"/>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733B2AE7-F645-4822-ABA1-C461722011B1}"/>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AB4B1FA-ABA7-4C4A-8F8B-C24FCBEA2FD5}"/>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A6F5E630-7203-4D7C-A0A8-BB6552990D10}"/>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D4505285-7B63-4B2B-90B5-E2126EC0A82C}"/>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E8E34AC7-6003-4D93-86F7-CF309610975B}"/>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E5F5A504-C905-4895-AC6A-BB7E3FEF9ADF}"/>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C71A13B4-FA29-4582-B1EA-83C2A3D02FFA}"/>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B919AC48-A87A-4A5C-B714-57994F578E0C}"/>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23816B80-DA8F-4566-9F42-7F07CB99E5F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39EE8DFF-DF81-414C-BF16-BC1A0B11F6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E4B7FBB7-DABF-40D5-9462-15CA1E6BF96F}"/>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C0757780-C997-4348-9F89-83AA11A2ABA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7281D1FA-77EB-4883-9B85-F15C772C4BA0}"/>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4B41313B-D6D0-4270-9CF9-9BED52B45C0B}"/>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25C566A1-1E80-445E-AD8C-0FB1C021310A}"/>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0C20E55C-E7A0-4005-B5DA-53F5F0EECB9A}"/>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D12937DE-EF1D-4F6E-A2F7-E6E08EB6B9E4}"/>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A512BFEA-4B4B-4A57-8DBD-16657FF3771E}"/>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B5482E49-5F0E-8D75-650F-B1A51076EB3F}"/>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837BBA46-8C44-5DA5-F2D6-4C4DA317953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86BF0FCA-3672-55C1-BB93-17E4A40C8A9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2DF0294-81E1-FFD2-B39C-0348A0126C6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2BD355E-BB8B-AC43-B411-1390E0B2281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2CFD2E7-63E9-5B8C-D025-CF494BAA461C}"/>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332EA6C1-E8DD-CD6D-B0BD-13A5D5520130}"/>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C90D6096-5591-4732-FD09-BE9D578FAF25}"/>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CC4E40B4-50B4-4D52-A84D-9157BB11EAED}"/>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9A93EDC5-76AC-FA7E-C3C0-B3AB05507A3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7C67C9E6-9AC1-5558-8E7E-FEEA516E6BEE}"/>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94BCA802-689C-CED6-01D1-8C30E1F4EEA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A2E28ED-E70D-ACF9-68B2-9F4C7964E4DC}"/>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808C5B4-B89A-6D0E-0ACB-CB9544A26CF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3078794-FC6D-5C6A-2F0E-295F915E289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3EBEB378-F07E-FE8B-01B9-529716C5AC7E}"/>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BB50ABC6-9A6C-49FB-7909-E2462D5038D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42F69C36-A420-0244-7690-3F017526E7F6}"/>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E3D766A3-E7B3-FC90-32C6-D6803447CA9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85E6500-3394-4C28-B2DE-70614E90654E}"/>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0DA478B-F6C7-45AE-82F7-2F54C7622D08}"/>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FDB2A699-9DAE-440B-BC0F-184AF7566A43}"/>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306D9DB0-22CE-42F8-835C-337A4FB93394}"/>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8E4A32A9-F667-4BF0-9EB7-A6B8FAC7AD5B}"/>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6A06C514-83E8-43F1-B290-11A9F122F8FB}"/>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0E2C941A-02FC-429E-BDA9-AF890F93F4B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95D42AE2-EED7-4E07-B82E-4EB43AAA43A9}"/>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DEFD3655-4E46-4E01-B629-B2BD10B45F41}"/>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5DAF5F0A-1DB0-4FFB-B29B-A5A2CA7BE348}"/>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C498A218-075E-C455-C74B-7FE0F0634F80}"/>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D8253E89-08B1-AC9B-950D-67D2E211C7D3}"/>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717B625E-8F0C-BF22-EC12-92EDBA2F908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01F6DD61-ECF1-2ADC-01CB-AC1F8C532A1C}"/>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BE2E34A2-B0AA-65E5-0D8D-F9730F551976}"/>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0A51E7F8-EA67-4935-A9CF-A7F2F07788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BA878CF9-C5EE-447C-9709-72F19157884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F9A9D025-D77A-4B00-842F-03376E752A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8AD60B4E-70B4-4654-B48E-5A097179919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B06F5BF3-F79F-442E-8CBE-7EC4C03E64F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98FD6550-6739-400F-943B-8C47DFD935B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08F6741E-5A7C-45FE-9B5B-06E8818F55F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F144C487-E3FC-4E2A-A78C-F3E4EFAEBA7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65B791D4-4D86-4C9B-AA83-9B9261953CA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0D1DDEB1-3184-40B1-BDFA-518028050EB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090A334D-3576-43D1-8F5A-2F8A970EEFF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B12AAEAE-42DE-4EC3-8314-D3960D86CC1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865490FC-7A42-4EA7-B6CF-258FBCE6AE1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4033A342-2B7A-4EFD-917A-7864C746F1B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03E61BC6-84FC-478A-879C-58D6380C5E9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99315E14-36D2-4183-852E-D3F1D312030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7E20B19A-BB3B-4ED9-BD7B-0BAFE48A146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FAFA3DD3-6845-41D8-A4FB-60A5EF1815B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AC80315C-36F6-4B47-8A0E-C3169D96C97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B375B6FC-EA74-4F95-BA43-9CB8D17FD89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57F606FA-97E3-40E5-83B6-A7EF11A2E8F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4DE5FC2A-74C4-45C5-B9A0-92D47BA573BB}"/>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D9A1E33D-BE93-4078-8B07-2F300D4C0FF3}"/>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C489CFFD-72A1-4972-A483-7308C24AF618}"/>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A928F084-2AA9-4017-BBB1-0CC54EF37224}"/>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C1C7AC22-9053-4A9E-A80F-CCE6E4B76D4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559617B-0F5E-4A05-AA6E-49DEB2E29280}"/>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39C70BE8-7731-1DA0-E948-4FF02FDC7AE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84816A01-FBE5-73FB-FF9F-EEA78280FEA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69C93649-BEBC-71C2-F56C-AED3857FEF40}"/>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DCDA2434-EF87-7EDB-6ECA-BFA9B766E7D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FE193865-5258-FB93-79A1-9DF85DA55B9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1FE42A66-0E9D-91C4-8476-9DD1E12FC2F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04841270-B279-4356-BB50-7E92966ABFF3}"/>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E3EF8D59-AA03-A49B-E45C-83395B95254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048C385-39E4-ADC2-E607-BB20DF1CF03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609458EF-4DE4-165D-55DB-EB9BDA05EE9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903BB9E-4C87-EC8E-81E2-A8A60C9D804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CFEA0BA-5137-D3C2-7D25-B51FDD930C5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C1E734E-DCBB-5CC4-D05F-F3C55CA1968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CB4FABED-997E-4778-AA58-7BC1262561FD}"/>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FEA44C04-9457-3F78-B02B-2E70AD9C55C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88D2CD38-7B06-EF75-FF72-B9AC546778DC}"/>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A6F40409-A5B3-B718-CB67-2ED6AEE5258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3234E4F9-350B-7B34-4800-702815CBAED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91F69EFC-D90A-1269-4CD8-AB14DAEE8D5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EA7ACBC4-DE92-A7D4-120F-FD2AB4DF480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EFACC180-60D3-2D95-C38C-EA64C0CBEB7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46236FF3-9A5A-DAD9-80F5-DC7B068721D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4011A313-DA2F-4463-A6CD-D42378D69812}"/>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9C58ABD9-64E9-B86B-AB0C-96888DEC8EA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7483BA39-4741-CF48-435C-75067BA8516F}"/>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A288BBDB-697F-F66D-D90D-569054F14FE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C7CEAD6B-9AFA-CA17-496D-598A035B59D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8BD3DD71-4245-8EB6-6504-7977D8E8F03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229C3322-9564-6C36-E041-D2BEA3399C2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FFD46A5A-BC2A-B420-64BD-ECB8AF968ACC}"/>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74940580-01E0-B09B-01DD-C457AC88626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B5B52F3B5E9011F1.xlsx" TargetMode="External"/><Relationship Id="rId1" Type="http://schemas.openxmlformats.org/officeDocument/2006/relationships/externalLinkPath" Target="file:///C:\Users\1340386\AppData\Local\Temp\IWBB5B52F3B5E9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14.919468357806457</v>
          </cell>
          <cell r="Y16">
            <v>9.2826247070639436</v>
          </cell>
          <cell r="AB16">
            <v>160.72467463273568</v>
          </cell>
          <cell r="AC16">
            <v>100</v>
          </cell>
          <cell r="AD16">
            <v>100</v>
          </cell>
          <cell r="AE16">
            <v>100</v>
          </cell>
          <cell r="AF16">
            <v>100</v>
          </cell>
          <cell r="AG16">
            <v>100</v>
          </cell>
        </row>
        <row r="17">
          <cell r="W17" t="str">
            <v>2. Multiple Concerns</v>
          </cell>
          <cell r="X17">
            <v>21.351627672657767</v>
          </cell>
          <cell r="Y17">
            <v>11.834482758620691</v>
          </cell>
          <cell r="AB17">
            <v>100</v>
          </cell>
          <cell r="AC17">
            <v>180.41876529926432</v>
          </cell>
          <cell r="AD17">
            <v>100</v>
          </cell>
          <cell r="AE17">
            <v>100</v>
          </cell>
          <cell r="AF17">
            <v>100</v>
          </cell>
          <cell r="AG17">
            <v>100</v>
          </cell>
        </row>
        <row r="18">
          <cell r="W18" t="str">
            <v>3. Unhealthy Traits</v>
          </cell>
          <cell r="X18">
            <v>17.721406451421711</v>
          </cell>
          <cell r="Y18">
            <v>14.547572815533979</v>
          </cell>
          <cell r="AB18">
            <v>100</v>
          </cell>
          <cell r="AC18">
            <v>100</v>
          </cell>
          <cell r="AD18">
            <v>121.81692902405474</v>
          </cell>
          <cell r="AE18">
            <v>100</v>
          </cell>
          <cell r="AF18">
            <v>100</v>
          </cell>
          <cell r="AG18">
            <v>100</v>
          </cell>
        </row>
        <row r="19">
          <cell r="W19" t="str">
            <v>4. Healthy Behaviours</v>
          </cell>
          <cell r="X19">
            <v>34.799745143653041</v>
          </cell>
          <cell r="Y19">
            <v>28.985068630733181</v>
          </cell>
          <cell r="AB19">
            <v>100</v>
          </cell>
          <cell r="AC19">
            <v>100</v>
          </cell>
          <cell r="AD19">
            <v>100</v>
          </cell>
          <cell r="AE19">
            <v>120.06093753648904</v>
          </cell>
          <cell r="AF19">
            <v>100</v>
          </cell>
          <cell r="AG19">
            <v>100</v>
          </cell>
        </row>
        <row r="20">
          <cell r="W20" t="str">
            <v>5. Fit and Well</v>
          </cell>
          <cell r="X20">
            <v>10.681740728118656</v>
          </cell>
          <cell r="Y20">
            <v>33.835420154000666</v>
          </cell>
          <cell r="AB20">
            <v>100</v>
          </cell>
          <cell r="AC20">
            <v>100</v>
          </cell>
          <cell r="AD20">
            <v>100</v>
          </cell>
          <cell r="AE20">
            <v>100</v>
          </cell>
          <cell r="AF20">
            <v>31.569700271198371</v>
          </cell>
          <cell r="AG20">
            <v>100</v>
          </cell>
        </row>
        <row r="21">
          <cell r="W21" t="str">
            <v>7. Not Private Households</v>
          </cell>
          <cell r="X21">
            <v>0.52601164634236686</v>
          </cell>
          <cell r="Y21">
            <v>1.5148309340475392</v>
          </cell>
          <cell r="AB21">
            <v>100</v>
          </cell>
          <cell r="AC21">
            <v>100</v>
          </cell>
          <cell r="AD21">
            <v>100</v>
          </cell>
          <cell r="AE21">
            <v>100</v>
          </cell>
          <cell r="AF21">
            <v>100</v>
          </cell>
          <cell r="AG21">
            <v>34.724115709526387</v>
          </cell>
        </row>
      </sheetData>
      <sheetData sheetId="1">
        <row r="16">
          <cell r="Z16">
            <v>185.55818942290938</v>
          </cell>
          <cell r="AA16">
            <v>100</v>
          </cell>
          <cell r="AB16">
            <v>100</v>
          </cell>
          <cell r="AC16">
            <v>100</v>
          </cell>
          <cell r="AD16">
            <v>100</v>
          </cell>
          <cell r="AE16">
            <v>100</v>
          </cell>
        </row>
        <row r="17">
          <cell r="Z17">
            <v>145.90657377595423</v>
          </cell>
          <cell r="AA17">
            <v>100</v>
          </cell>
          <cell r="AB17">
            <v>100</v>
          </cell>
          <cell r="AC17">
            <v>100</v>
          </cell>
          <cell r="AD17">
            <v>100</v>
          </cell>
          <cell r="AE17">
            <v>100</v>
          </cell>
        </row>
        <row r="18">
          <cell r="Z18">
            <v>152.22788742960839</v>
          </cell>
          <cell r="AA18">
            <v>100</v>
          </cell>
          <cell r="AB18">
            <v>100</v>
          </cell>
          <cell r="AC18">
            <v>100</v>
          </cell>
          <cell r="AD18">
            <v>100</v>
          </cell>
          <cell r="AE18">
            <v>100</v>
          </cell>
        </row>
        <row r="19">
          <cell r="Z19">
            <v>277.95033250419124</v>
          </cell>
          <cell r="AA19">
            <v>100</v>
          </cell>
          <cell r="AB19">
            <v>100</v>
          </cell>
          <cell r="AC19">
            <v>100</v>
          </cell>
          <cell r="AD19">
            <v>100</v>
          </cell>
          <cell r="AE19">
            <v>100</v>
          </cell>
        </row>
        <row r="20">
          <cell r="Z20">
            <v>116.53235126381585</v>
          </cell>
          <cell r="AA20">
            <v>100</v>
          </cell>
          <cell r="AB20">
            <v>100</v>
          </cell>
          <cell r="AC20">
            <v>100</v>
          </cell>
          <cell r="AD20">
            <v>100</v>
          </cell>
          <cell r="AE20">
            <v>100</v>
          </cell>
        </row>
        <row r="21">
          <cell r="Z21">
            <v>100</v>
          </cell>
          <cell r="AA21">
            <v>195.40061965251471</v>
          </cell>
          <cell r="AB21">
            <v>100</v>
          </cell>
          <cell r="AC21">
            <v>100</v>
          </cell>
          <cell r="AD21">
            <v>100</v>
          </cell>
          <cell r="AE21">
            <v>100</v>
          </cell>
        </row>
        <row r="22">
          <cell r="Z22">
            <v>100</v>
          </cell>
          <cell r="AA22">
            <v>198.54813588404937</v>
          </cell>
          <cell r="AB22">
            <v>100</v>
          </cell>
          <cell r="AC22">
            <v>100</v>
          </cell>
          <cell r="AD22">
            <v>100</v>
          </cell>
          <cell r="AE22">
            <v>100</v>
          </cell>
        </row>
        <row r="23">
          <cell r="Z23">
            <v>100</v>
          </cell>
          <cell r="AA23">
            <v>215.77948665228365</v>
          </cell>
          <cell r="AB23">
            <v>100</v>
          </cell>
          <cell r="AC23">
            <v>100</v>
          </cell>
          <cell r="AD23">
            <v>100</v>
          </cell>
          <cell r="AE23">
            <v>100</v>
          </cell>
        </row>
        <row r="24">
          <cell r="Z24">
            <v>100</v>
          </cell>
          <cell r="AA24">
            <v>151.96128294811643</v>
          </cell>
          <cell r="AB24">
            <v>100</v>
          </cell>
          <cell r="AC24">
            <v>100</v>
          </cell>
          <cell r="AD24">
            <v>100</v>
          </cell>
          <cell r="AE24">
            <v>100</v>
          </cell>
        </row>
        <row r="25">
          <cell r="Z25">
            <v>100</v>
          </cell>
          <cell r="AA25">
            <v>100</v>
          </cell>
          <cell r="AB25">
            <v>165.75765022925916</v>
          </cell>
          <cell r="AC25">
            <v>100</v>
          </cell>
          <cell r="AD25">
            <v>100</v>
          </cell>
          <cell r="AE25">
            <v>100</v>
          </cell>
        </row>
        <row r="26">
          <cell r="Z26">
            <v>100</v>
          </cell>
          <cell r="AA26">
            <v>100</v>
          </cell>
          <cell r="AB26">
            <v>149.23998273558919</v>
          </cell>
          <cell r="AC26">
            <v>100</v>
          </cell>
          <cell r="AD26">
            <v>100</v>
          </cell>
          <cell r="AE26">
            <v>100</v>
          </cell>
        </row>
        <row r="27">
          <cell r="Z27">
            <v>100</v>
          </cell>
          <cell r="AA27">
            <v>100</v>
          </cell>
          <cell r="AB27">
            <v>90.739352616178863</v>
          </cell>
          <cell r="AC27">
            <v>100</v>
          </cell>
          <cell r="AD27">
            <v>100</v>
          </cell>
          <cell r="AE27">
            <v>100</v>
          </cell>
        </row>
        <row r="28">
          <cell r="Z28">
            <v>100</v>
          </cell>
          <cell r="AA28">
            <v>100</v>
          </cell>
          <cell r="AB28">
            <v>86.98545065929936</v>
          </cell>
          <cell r="AC28">
            <v>100</v>
          </cell>
          <cell r="AD28">
            <v>100</v>
          </cell>
          <cell r="AE28">
            <v>100</v>
          </cell>
        </row>
        <row r="29">
          <cell r="Z29">
            <v>100</v>
          </cell>
          <cell r="AA29">
            <v>100</v>
          </cell>
          <cell r="AB29">
            <v>114.31104166404155</v>
          </cell>
          <cell r="AC29">
            <v>100</v>
          </cell>
          <cell r="AD29">
            <v>100</v>
          </cell>
          <cell r="AE29">
            <v>100</v>
          </cell>
        </row>
        <row r="30">
          <cell r="Z30">
            <v>100</v>
          </cell>
          <cell r="AA30">
            <v>100</v>
          </cell>
          <cell r="AB30">
            <v>100</v>
          </cell>
          <cell r="AC30">
            <v>89.175700847378693</v>
          </cell>
          <cell r="AD30">
            <v>100</v>
          </cell>
          <cell r="AE30">
            <v>100</v>
          </cell>
        </row>
        <row r="31">
          <cell r="Z31">
            <v>100</v>
          </cell>
          <cell r="AA31">
            <v>100</v>
          </cell>
          <cell r="AB31">
            <v>100</v>
          </cell>
          <cell r="AC31">
            <v>269.75359660485469</v>
          </cell>
          <cell r="AD31">
            <v>100</v>
          </cell>
          <cell r="AE31">
            <v>100</v>
          </cell>
        </row>
        <row r="32">
          <cell r="Z32">
            <v>100</v>
          </cell>
          <cell r="AA32">
            <v>100</v>
          </cell>
          <cell r="AB32">
            <v>100</v>
          </cell>
          <cell r="AC32">
            <v>107.67943977492658</v>
          </cell>
          <cell r="AD32">
            <v>100</v>
          </cell>
          <cell r="AE32">
            <v>100</v>
          </cell>
        </row>
        <row r="33">
          <cell r="Z33">
            <v>100</v>
          </cell>
          <cell r="AA33">
            <v>100</v>
          </cell>
          <cell r="AB33">
            <v>100</v>
          </cell>
          <cell r="AC33">
            <v>87.236185138318618</v>
          </cell>
          <cell r="AD33">
            <v>100</v>
          </cell>
          <cell r="AE33">
            <v>100</v>
          </cell>
        </row>
        <row r="34">
          <cell r="Z34">
            <v>100</v>
          </cell>
          <cell r="AA34">
            <v>100</v>
          </cell>
          <cell r="AB34">
            <v>100</v>
          </cell>
          <cell r="AC34">
            <v>102.72879147913328</v>
          </cell>
          <cell r="AD34">
            <v>100</v>
          </cell>
          <cell r="AE34">
            <v>100</v>
          </cell>
        </row>
        <row r="35">
          <cell r="Z35">
            <v>100</v>
          </cell>
          <cell r="AA35">
            <v>100</v>
          </cell>
          <cell r="AB35">
            <v>100</v>
          </cell>
          <cell r="AC35">
            <v>100</v>
          </cell>
          <cell r="AD35">
            <v>83.729735241383679</v>
          </cell>
          <cell r="AE35">
            <v>100</v>
          </cell>
        </row>
        <row r="36">
          <cell r="Z36">
            <v>100</v>
          </cell>
          <cell r="AA36">
            <v>100</v>
          </cell>
          <cell r="AB36">
            <v>100</v>
          </cell>
          <cell r="AC36">
            <v>100</v>
          </cell>
          <cell r="AD36">
            <v>13.638500284887975</v>
          </cell>
          <cell r="AE36">
            <v>100</v>
          </cell>
        </row>
        <row r="37">
          <cell r="Z37">
            <v>100</v>
          </cell>
          <cell r="AA37">
            <v>100</v>
          </cell>
          <cell r="AB37">
            <v>100</v>
          </cell>
          <cell r="AC37">
            <v>100</v>
          </cell>
          <cell r="AD37">
            <v>12.714141510678781</v>
          </cell>
          <cell r="AE37">
            <v>100</v>
          </cell>
        </row>
        <row r="38">
          <cell r="Z38">
            <v>100</v>
          </cell>
          <cell r="AA38">
            <v>100</v>
          </cell>
          <cell r="AB38">
            <v>100</v>
          </cell>
          <cell r="AC38">
            <v>100</v>
          </cell>
          <cell r="AD38">
            <v>82.659804006027855</v>
          </cell>
          <cell r="AE38">
            <v>100</v>
          </cell>
        </row>
        <row r="39">
          <cell r="Z39">
            <v>100</v>
          </cell>
          <cell r="AA39">
            <v>100</v>
          </cell>
          <cell r="AB39">
            <v>100</v>
          </cell>
          <cell r="AC39">
            <v>100</v>
          </cell>
          <cell r="AD39">
            <v>4.1976116475754175</v>
          </cell>
          <cell r="AE39">
            <v>100</v>
          </cell>
        </row>
        <row r="40">
          <cell r="Z40">
            <v>100</v>
          </cell>
          <cell r="AA40">
            <v>100</v>
          </cell>
          <cell r="AB40">
            <v>100</v>
          </cell>
          <cell r="AC40">
            <v>100</v>
          </cell>
          <cell r="AD40">
            <v>5.4282671120475916</v>
          </cell>
          <cell r="AE40">
            <v>100</v>
          </cell>
        </row>
        <row r="41">
          <cell r="Z41">
            <v>100</v>
          </cell>
          <cell r="AA41">
            <v>100</v>
          </cell>
          <cell r="AB41">
            <v>100</v>
          </cell>
          <cell r="AC41">
            <v>100</v>
          </cell>
          <cell r="AD41">
            <v>100</v>
          </cell>
          <cell r="AE41">
            <v>20.490307611171747</v>
          </cell>
        </row>
        <row r="42">
          <cell r="Z42">
            <v>100</v>
          </cell>
          <cell r="AA42">
            <v>100</v>
          </cell>
          <cell r="AB42">
            <v>100</v>
          </cell>
          <cell r="AC42">
            <v>100</v>
          </cell>
          <cell r="AD42">
            <v>100</v>
          </cell>
          <cell r="AE42">
            <v>14.722027737438529</v>
          </cell>
        </row>
        <row r="43">
          <cell r="Z43">
            <v>100</v>
          </cell>
          <cell r="AA43">
            <v>100</v>
          </cell>
          <cell r="AB43">
            <v>100</v>
          </cell>
          <cell r="AC43">
            <v>100</v>
          </cell>
          <cell r="AD43">
            <v>100</v>
          </cell>
          <cell r="AE43">
            <v>48.218017451977559</v>
          </cell>
        </row>
        <row r="44">
          <cell r="Z44">
            <v>100</v>
          </cell>
          <cell r="AA44">
            <v>100</v>
          </cell>
          <cell r="AB44">
            <v>100</v>
          </cell>
          <cell r="AC44">
            <v>100</v>
          </cell>
          <cell r="AD44">
            <v>100</v>
          </cell>
          <cell r="AE44">
            <v>0</v>
          </cell>
        </row>
      </sheetData>
      <sheetData sheetId="2">
        <row r="17">
          <cell r="W17" t="str">
            <v>1.1</v>
          </cell>
          <cell r="X17">
            <v>185.55818942290938</v>
          </cell>
          <cell r="Y17">
            <v>2.4804042140200622</v>
          </cell>
        </row>
        <row r="18">
          <cell r="W18" t="str">
            <v>1.2</v>
          </cell>
          <cell r="X18">
            <v>145.90657377595423</v>
          </cell>
          <cell r="Y18">
            <v>6.8440782942405427</v>
          </cell>
        </row>
        <row r="19">
          <cell r="W19" t="str">
            <v>1.3</v>
          </cell>
          <cell r="X19">
            <v>152.22788742960839</v>
          </cell>
          <cell r="Y19">
            <v>1.9366118923083759</v>
          </cell>
        </row>
        <row r="20">
          <cell r="W20" t="str">
            <v>1.4</v>
          </cell>
          <cell r="X20">
            <v>277.95033250419124</v>
          </cell>
          <cell r="Y20">
            <v>2.3203781356961874</v>
          </cell>
        </row>
        <row r="21">
          <cell r="W21" t="str">
            <v>1.5</v>
          </cell>
          <cell r="X21">
            <v>116.53235126381585</v>
          </cell>
          <cell r="Y21">
            <v>1.3379958215412884</v>
          </cell>
        </row>
        <row r="22">
          <cell r="W22" t="str">
            <v>2.6</v>
          </cell>
          <cell r="X22">
            <v>195.40061965251471</v>
          </cell>
          <cell r="Y22">
            <v>4.7429951547659615</v>
          </cell>
        </row>
        <row r="23">
          <cell r="W23" t="str">
            <v>2.7</v>
          </cell>
          <cell r="X23">
            <v>198.54813588404937</v>
          </cell>
          <cell r="Y23">
            <v>2.5530086384447834</v>
          </cell>
        </row>
        <row r="24">
          <cell r="W24" t="str">
            <v>2.8</v>
          </cell>
          <cell r="X24">
            <v>215.77948665228365</v>
          </cell>
          <cell r="Y24">
            <v>5.7965001703981391</v>
          </cell>
        </row>
        <row r="25">
          <cell r="W25" t="str">
            <v>2.9</v>
          </cell>
          <cell r="X25">
            <v>151.96128294811643</v>
          </cell>
          <cell r="Y25">
            <v>8.2591237090488825</v>
          </cell>
        </row>
        <row r="26">
          <cell r="W26" t="str">
            <v>3.10</v>
          </cell>
          <cell r="X26">
            <v>165.75765022925916</v>
          </cell>
          <cell r="Y26">
            <v>4.0199143564136373</v>
          </cell>
        </row>
        <row r="27">
          <cell r="W27" t="str">
            <v>3.11</v>
          </cell>
          <cell r="X27">
            <v>149.23998273558919</v>
          </cell>
          <cell r="Y27">
            <v>5.0526752507816086</v>
          </cell>
        </row>
        <row r="28">
          <cell r="W28" t="str">
            <v>3.12</v>
          </cell>
          <cell r="X28">
            <v>90.739352616178863</v>
          </cell>
          <cell r="Y28">
            <v>2.2759264472728891</v>
          </cell>
        </row>
        <row r="29">
          <cell r="W29" t="str">
            <v>3.13</v>
          </cell>
          <cell r="X29">
            <v>86.98545065929936</v>
          </cell>
          <cell r="Y29">
            <v>2.3781653306464756</v>
          </cell>
        </row>
        <row r="30">
          <cell r="W30" t="str">
            <v>3.14</v>
          </cell>
          <cell r="X30">
            <v>114.31104166404155</v>
          </cell>
          <cell r="Y30">
            <v>3.9947250663071019</v>
          </cell>
        </row>
        <row r="31">
          <cell r="W31" t="str">
            <v>4.15</v>
          </cell>
          <cell r="X31">
            <v>89.175700847378693</v>
          </cell>
          <cell r="Y31">
            <v>4.8467157610869922</v>
          </cell>
        </row>
        <row r="32">
          <cell r="W32" t="str">
            <v>4.16</v>
          </cell>
          <cell r="X32">
            <v>269.75359660485469</v>
          </cell>
          <cell r="Y32">
            <v>10.508379143267792</v>
          </cell>
        </row>
        <row r="33">
          <cell r="W33" t="str">
            <v>4.17</v>
          </cell>
          <cell r="X33">
            <v>107.67943977492658</v>
          </cell>
          <cell r="Y33">
            <v>6.8588955237149749</v>
          </cell>
        </row>
        <row r="34">
          <cell r="W34" t="str">
            <v>4.18</v>
          </cell>
          <cell r="X34">
            <v>87.236185138318618</v>
          </cell>
          <cell r="Y34">
            <v>5.9772703699862202</v>
          </cell>
        </row>
        <row r="35">
          <cell r="W35" t="str">
            <v>4.19</v>
          </cell>
          <cell r="X35">
            <v>102.72879147913328</v>
          </cell>
          <cell r="Y35">
            <v>6.6084843455970601</v>
          </cell>
        </row>
        <row r="36">
          <cell r="W36" t="str">
            <v>5.20</v>
          </cell>
          <cell r="X36">
            <v>83.729735241383679</v>
          </cell>
          <cell r="Y36">
            <v>3.5102016624931469</v>
          </cell>
        </row>
        <row r="37">
          <cell r="W37" t="str">
            <v>5.21</v>
          </cell>
          <cell r="X37">
            <v>13.638500284887975</v>
          </cell>
          <cell r="Y37">
            <v>0.75864214909096306</v>
          </cell>
        </row>
        <row r="38">
          <cell r="W38" t="str">
            <v>5.22</v>
          </cell>
          <cell r="X38">
            <v>12.714141510678781</v>
          </cell>
          <cell r="Y38">
            <v>0.76160559498584957</v>
          </cell>
        </row>
        <row r="39">
          <cell r="W39" t="str">
            <v>5.23</v>
          </cell>
          <cell r="X39">
            <v>82.659804006027855</v>
          </cell>
          <cell r="Y39">
            <v>5.1104624457318968</v>
          </cell>
        </row>
        <row r="40">
          <cell r="W40" t="str">
            <v>5.24</v>
          </cell>
          <cell r="X40">
            <v>4.1976116475754175</v>
          </cell>
          <cell r="Y40">
            <v>0.36005867622871879</v>
          </cell>
        </row>
        <row r="41">
          <cell r="W41" t="str">
            <v>5.25</v>
          </cell>
          <cell r="X41">
            <v>5.4282671120475916</v>
          </cell>
          <cell r="Y41">
            <v>0.18077019958808102</v>
          </cell>
        </row>
      </sheetData>
      <sheetData sheetId="3">
        <row r="20">
          <cell r="Z20">
            <v>104.41121302915828</v>
          </cell>
        </row>
        <row r="21">
          <cell r="Z21">
            <v>101.96983588152622</v>
          </cell>
        </row>
        <row r="22">
          <cell r="Z22">
            <v>102.03456372674626</v>
          </cell>
        </row>
        <row r="23">
          <cell r="Z23">
            <v>105.29348189342423</v>
          </cell>
        </row>
        <row r="24">
          <cell r="Z24">
            <v>100.28848284474734</v>
          </cell>
        </row>
        <row r="25">
          <cell r="Z25">
            <v>97.080380226795043</v>
          </cell>
        </row>
        <row r="26">
          <cell r="Z26">
            <v>96.258846087038023</v>
          </cell>
        </row>
        <row r="27">
          <cell r="Z27">
            <v>94.847008759189819</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897F2-E96D-4ACC-BB72-BADE5EC0EF8C}">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Ellesmere Port</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10069</v>
      </c>
      <c r="L16" s="63">
        <f>'Input Sheet'!$H$77</f>
        <v>14.919468357806457</v>
      </c>
      <c r="M16" s="62">
        <f>'Input Sheet'!$I$77</f>
        <v>34659</v>
      </c>
      <c r="N16" s="63">
        <f>'Input Sheet'!$J$77</f>
        <v>9.2826247070639436</v>
      </c>
      <c r="O16" s="63">
        <f>'Input Sheet'!$K$77</f>
        <v>29.051617184569668</v>
      </c>
      <c r="P16" s="63">
        <f>'Input Sheet'!$L$77</f>
        <v>50.462858889513797</v>
      </c>
      <c r="Q16" s="62">
        <f>'Input Sheet'!$M$77</f>
        <v>160.72467463273568</v>
      </c>
      <c r="R16" s="39"/>
      <c r="S16" s="39"/>
      <c r="T16" s="39"/>
      <c r="U16" s="22"/>
      <c r="V16" s="5"/>
      <c r="W16" s="53" t="str">
        <f>'Input Sheet'!$S77</f>
        <v>1. Serious Challenges</v>
      </c>
      <c r="X16" s="64">
        <f>'Input Sheet'!$U77</f>
        <v>14.919468357806457</v>
      </c>
      <c r="Y16" s="64">
        <f>'Input Sheet'!$W77</f>
        <v>9.2826247070639436</v>
      </c>
      <c r="Z16" s="10"/>
      <c r="AA16" s="10"/>
      <c r="AB16" s="52">
        <f>IF((LEFT($E16,2)=AB$13),$Q16,100)</f>
        <v>160.72467463273568</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14410</v>
      </c>
      <c r="L17" s="63">
        <f>'Input Sheet'!$H$78</f>
        <v>21.351627672657767</v>
      </c>
      <c r="M17" s="62">
        <f>'Input Sheet'!$I$78</f>
        <v>44187</v>
      </c>
      <c r="N17" s="63">
        <f>'Input Sheet'!$J$78</f>
        <v>11.834482758620691</v>
      </c>
      <c r="O17" s="63">
        <f>'Input Sheet'!$K$78</f>
        <v>32.61140154344038</v>
      </c>
      <c r="P17" s="63">
        <f>'Input Sheet'!$L$78</f>
        <v>76.541885857106067</v>
      </c>
      <c r="Q17" s="62">
        <f>'Input Sheet'!$M$78</f>
        <v>180.41876529926432</v>
      </c>
      <c r="R17" s="39"/>
      <c r="S17" s="39"/>
      <c r="T17" s="39"/>
      <c r="U17" s="22"/>
      <c r="V17" s="65"/>
      <c r="W17" s="53" t="str">
        <f>'Input Sheet'!$S78</f>
        <v>2. Multiple Concerns</v>
      </c>
      <c r="X17" s="64">
        <f>'Input Sheet'!$U78</f>
        <v>21.351627672657767</v>
      </c>
      <c r="Y17" s="64">
        <f>'Input Sheet'!$W78</f>
        <v>11.834482758620691</v>
      </c>
      <c r="Z17" s="10"/>
      <c r="AA17" s="10"/>
      <c r="AB17" s="52">
        <f>IF((LEFT($E17,2)=AB$13),$Q17,100)</f>
        <v>100</v>
      </c>
      <c r="AC17" s="52">
        <f>IF((LEFT($E17,2)=AC$13),$Q17,100)</f>
        <v>180.41876529926432</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11960</v>
      </c>
      <c r="L18" s="63">
        <f>'Input Sheet'!$H$79</f>
        <v>17.721406451421711</v>
      </c>
      <c r="M18" s="62">
        <f>'Input Sheet'!$I$79</f>
        <v>54317</v>
      </c>
      <c r="N18" s="63">
        <f>'Input Sheet'!$J$79</f>
        <v>14.547572815533979</v>
      </c>
      <c r="O18" s="63">
        <f>'Input Sheet'!$K$79</f>
        <v>22.018889113905406</v>
      </c>
      <c r="P18" s="63">
        <f>'Input Sheet'!$L$79</f>
        <v>23.385312818829153</v>
      </c>
      <c r="Q18" s="62">
        <f>'Input Sheet'!$M$79</f>
        <v>121.81692902405474</v>
      </c>
      <c r="R18" s="39"/>
      <c r="S18" s="39"/>
      <c r="T18" s="39"/>
      <c r="U18" s="22"/>
      <c r="V18" s="66"/>
      <c r="W18" s="53" t="str">
        <f>'Input Sheet'!$S79</f>
        <v>3. Unhealthy Traits</v>
      </c>
      <c r="X18" s="64">
        <f>'Input Sheet'!$U79</f>
        <v>17.721406451421711</v>
      </c>
      <c r="Y18" s="64">
        <f>'Input Sheet'!$W79</f>
        <v>14.547572815533979</v>
      </c>
      <c r="Z18" s="10"/>
      <c r="AA18" s="10"/>
      <c r="AB18" s="52">
        <f t="shared" si="0"/>
        <v>100</v>
      </c>
      <c r="AC18" s="52">
        <f t="shared" si="0"/>
        <v>100</v>
      </c>
      <c r="AD18" s="52">
        <f>IF((LEFT($E18,2)=AD$13),$Q18,100)</f>
        <v>121.81692902405474</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23486</v>
      </c>
      <c r="L19" s="63">
        <f>'Input Sheet'!$H$80</f>
        <v>34.799745143653041</v>
      </c>
      <c r="M19" s="62">
        <f>'Input Sheet'!$I$80</f>
        <v>108223</v>
      </c>
      <c r="N19" s="63">
        <f>'Input Sheet'!$J$80</f>
        <v>28.985068630733181</v>
      </c>
      <c r="O19" s="63">
        <f>'Input Sheet'!$K$80</f>
        <v>21.701486744961791</v>
      </c>
      <c r="P19" s="63">
        <f>'Input Sheet'!$L$80</f>
        <v>33.295079247401972</v>
      </c>
      <c r="Q19" s="62">
        <f>'Input Sheet'!$M$80</f>
        <v>120.06093753648904</v>
      </c>
      <c r="R19" s="39"/>
      <c r="S19" s="39"/>
      <c r="T19" s="39"/>
      <c r="U19" s="22"/>
      <c r="V19" s="66"/>
      <c r="W19" s="53" t="str">
        <f>'Input Sheet'!$S80</f>
        <v>4. Healthy Behaviours</v>
      </c>
      <c r="X19" s="64">
        <f>'Input Sheet'!$U80</f>
        <v>34.799745143653041</v>
      </c>
      <c r="Y19" s="64">
        <f>'Input Sheet'!$W80</f>
        <v>28.985068630733181</v>
      </c>
      <c r="Z19" s="10"/>
      <c r="AA19" s="10"/>
      <c r="AB19" s="52">
        <f t="shared" si="0"/>
        <v>100</v>
      </c>
      <c r="AC19" s="52">
        <f t="shared" si="0"/>
        <v>100</v>
      </c>
      <c r="AD19" s="52">
        <f t="shared" si="0"/>
        <v>100</v>
      </c>
      <c r="AE19" s="52">
        <f>IF((LEFT($E19,2)=AE$13),$Q19,100)</f>
        <v>120.06093753648904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7209</v>
      </c>
      <c r="L20" s="63">
        <f>'Input Sheet'!$H$81</f>
        <v>10.681740728118656</v>
      </c>
      <c r="M20" s="62">
        <f>'Input Sheet'!$I$81</f>
        <v>126333</v>
      </c>
      <c r="N20" s="63">
        <f>'Input Sheet'!$J$81</f>
        <v>33.835420154000666</v>
      </c>
      <c r="O20" s="63">
        <f>'Input Sheet'!$K$81</f>
        <v>5.7063475101517414</v>
      </c>
      <c r="P20" s="63">
        <f>'Input Sheet'!$L$81</f>
        <v>-127.1270432457884</v>
      </c>
      <c r="Q20" s="62">
        <f>'Input Sheet'!$M$81</f>
        <v>31.569700271198371</v>
      </c>
      <c r="R20" s="39"/>
      <c r="S20" s="39"/>
      <c r="T20" s="39"/>
      <c r="U20" s="22"/>
      <c r="V20" s="66"/>
      <c r="W20" s="53" t="str">
        <f>'Input Sheet'!$S81</f>
        <v>5. Fit and Well</v>
      </c>
      <c r="X20" s="64">
        <f>'Input Sheet'!$U81</f>
        <v>10.681740728118656</v>
      </c>
      <c r="Y20" s="64">
        <f>'Input Sheet'!$W81</f>
        <v>33.835420154000666</v>
      </c>
      <c r="Z20" s="6"/>
      <c r="AA20" s="6"/>
      <c r="AB20" s="52">
        <f t="shared" si="0"/>
        <v>100</v>
      </c>
      <c r="AC20" s="52">
        <f t="shared" si="0"/>
        <v>100</v>
      </c>
      <c r="AD20" s="52">
        <f t="shared" si="0"/>
        <v>100</v>
      </c>
      <c r="AE20" s="52">
        <f t="shared" si="0"/>
        <v>100</v>
      </c>
      <c r="AF20" s="52">
        <f>IF((LEFT($E20,2)=AF$13),$Q20,100)</f>
        <v>31.569700271198371</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355</v>
      </c>
      <c r="L21" s="63">
        <f>'Input Sheet'!$H$82</f>
        <v>0.52601164634236686</v>
      </c>
      <c r="M21" s="62">
        <f>'Input Sheet'!$I$82</f>
        <v>5656</v>
      </c>
      <c r="N21" s="63">
        <f>'Input Sheet'!$J$82</f>
        <v>1.5148309340475392</v>
      </c>
      <c r="O21" s="63">
        <f>'Input Sheet'!$K$82</f>
        <v>6.2765205091937766</v>
      </c>
      <c r="P21" s="63">
        <f>'Input Sheet'!$L$82</f>
        <v>-21.031290667212495</v>
      </c>
      <c r="Q21" s="62">
        <f>'Input Sheet'!$M$82</f>
        <v>34.724115709526387</v>
      </c>
      <c r="R21" s="39"/>
      <c r="S21" s="39"/>
      <c r="T21" s="39"/>
      <c r="U21" s="22"/>
      <c r="V21" s="66"/>
      <c r="W21" s="53" t="str">
        <f>'Input Sheet'!$S82</f>
        <v>7. Not Private Households</v>
      </c>
      <c r="X21" s="64">
        <f>'Input Sheet'!$U82</f>
        <v>0.52601164634236686</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34.724115709526387</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67489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03576E6B-3811-4E82-8259-A0B37AB69E52}"/>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AC3EC-C2E0-412C-BA1A-969252C376AF}">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Ellesmere Port</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1674</v>
      </c>
      <c r="M16" s="121">
        <f>IF('Input Sheet'!$S$6=0,'Input Sheet'!H8,'Input Sheet'!H40)</f>
        <v>2.4804042140200622</v>
      </c>
      <c r="N16" s="120">
        <f>IF('Input Sheet'!$S$6=0,'Input Sheet'!I8,'Input Sheet'!I40)</f>
        <v>4991</v>
      </c>
      <c r="O16" s="121">
        <f>IF('Input Sheet'!$S$6=0,'Input Sheet'!J8,'Input Sheet'!J40)</f>
        <v>1.3367258118513559</v>
      </c>
      <c r="P16" s="121">
        <f>IF('Input Sheet'!$S$6=0,'Input Sheet'!K8,'Input Sheet'!K40)</f>
        <v>33.540372670807457</v>
      </c>
      <c r="Q16" s="121">
        <f>IF('Input Sheet'!$S$6=0,'Input Sheet'!L8,'Input Sheet'!L40)</f>
        <v>25.87149273364172</v>
      </c>
      <c r="R16" s="62">
        <f>IF('Input Sheet'!$S$6=0,'Input Sheet'!M8,'Input Sheet'!M40)</f>
        <v>185.55818942290938</v>
      </c>
      <c r="S16" s="31"/>
      <c r="T16" s="31"/>
      <c r="U16" s="31"/>
      <c r="V16" s="22"/>
      <c r="W16" s="65"/>
      <c r="Y16" s="10"/>
      <c r="Z16" s="114">
        <f>IF((LEFT($E16,1)=Z$13),$R16,100)</f>
        <v>185.55818942290938</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4619</v>
      </c>
      <c r="M17" s="121">
        <f>IF('Input Sheet'!$S$6=0,'Input Sheet'!H9,'Input Sheet'!H41)</f>
        <v>6.8440782942405427</v>
      </c>
      <c r="N17" s="120">
        <f>IF('Input Sheet'!$S$6=0,'Input Sheet'!I9,'Input Sheet'!I41)</f>
        <v>17514</v>
      </c>
      <c r="O17" s="121">
        <f>IF('Input Sheet'!$S$6=0,'Input Sheet'!J9,'Input Sheet'!J41)</f>
        <v>4.6907264814194845</v>
      </c>
      <c r="P17" s="121">
        <f>IF('Input Sheet'!$S$6=0,'Input Sheet'!K9,'Input Sheet'!K41)</f>
        <v>26.373187164554068</v>
      </c>
      <c r="Q17" s="121">
        <f>IF('Input Sheet'!$S$6=0,'Input Sheet'!L9,'Input Sheet'!L41)</f>
        <v>26.457198297111951</v>
      </c>
      <c r="R17" s="62">
        <f>IF('Input Sheet'!$S$6=0,'Input Sheet'!M9,'Input Sheet'!M41)</f>
        <v>145.90657377595423</v>
      </c>
      <c r="S17" s="31"/>
      <c r="T17" s="31"/>
      <c r="U17" s="31"/>
      <c r="V17" s="22"/>
      <c r="W17" s="66"/>
      <c r="Y17" s="10"/>
      <c r="Z17" s="114">
        <f>IF((LEFT($E17,1)=Z$13),$R17,100)</f>
        <v>145.90657377595423</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1307</v>
      </c>
      <c r="M18" s="121">
        <f>IF('Input Sheet'!$S$6=0,'Input Sheet'!H10,'Input Sheet'!H42)</f>
        <v>1.9366118923083759</v>
      </c>
      <c r="N18" s="120">
        <f>IF('Input Sheet'!$S$6=0,'Input Sheet'!I10,'Input Sheet'!I42)</f>
        <v>4750</v>
      </c>
      <c r="O18" s="121">
        <f>IF('Input Sheet'!$S$6=0,'Input Sheet'!J10,'Input Sheet'!J42)</f>
        <v>1.2721794442584533</v>
      </c>
      <c r="P18" s="121">
        <f>IF('Input Sheet'!$S$6=0,'Input Sheet'!K10,'Input Sheet'!K42)</f>
        <v>27.515789473684212</v>
      </c>
      <c r="Q18" s="121">
        <f>IF('Input Sheet'!$S$6=0,'Input Sheet'!L10,'Input Sheet'!L42)</f>
        <v>15.401866971004951</v>
      </c>
      <c r="R18" s="62">
        <f>IF('Input Sheet'!$S$6=0,'Input Sheet'!M10,'Input Sheet'!M42)</f>
        <v>152.22788742960839</v>
      </c>
      <c r="S18" s="31"/>
      <c r="T18" s="31"/>
      <c r="U18" s="31"/>
      <c r="V18" s="22"/>
      <c r="W18" s="66"/>
      <c r="Y18" s="10"/>
      <c r="Z18" s="114">
        <f>IF((LEFT($E18,1)=Z$13),$R18,100)</f>
        <v>152.22788742960839</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1566</v>
      </c>
      <c r="M19" s="121">
        <f>IF('Input Sheet'!$S$6=0,'Input Sheet'!H11,'Input Sheet'!H43)</f>
        <v>2.3203781356961874</v>
      </c>
      <c r="N19" s="120">
        <f>IF('Input Sheet'!$S$6=0,'Input Sheet'!I11,'Input Sheet'!I43)</f>
        <v>3117</v>
      </c>
      <c r="O19" s="121">
        <f>IF('Input Sheet'!$S$6=0,'Input Sheet'!J11,'Input Sheet'!J43)</f>
        <v>0.83481754268496822</v>
      </c>
      <c r="P19" s="121">
        <f>IF('Input Sheet'!$S$6=0,'Input Sheet'!K11,'Input Sheet'!K43)</f>
        <v>50.24061597690087</v>
      </c>
      <c r="Q19" s="121">
        <f>IF('Input Sheet'!$S$6=0,'Input Sheet'!L11,'Input Sheet'!L43)</f>
        <v>42.416172450179609</v>
      </c>
      <c r="R19" s="62">
        <f>IF('Input Sheet'!$S$6=0,'Input Sheet'!M11,'Input Sheet'!M43)</f>
        <v>277.95033250419124</v>
      </c>
      <c r="S19" s="31"/>
      <c r="T19" s="31"/>
      <c r="U19" s="31"/>
      <c r="V19" s="22"/>
      <c r="W19" s="66"/>
      <c r="Z19" s="114">
        <f>IF((LEFT($E19,1)=Z$13),$R19,100)</f>
        <v>277.95033250419124</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903</v>
      </c>
      <c r="M20" s="121">
        <f>IF('Input Sheet'!$S$6=0,'Input Sheet'!H12,'Input Sheet'!H44)</f>
        <v>1.3379958215412884</v>
      </c>
      <c r="N20" s="120">
        <f>IF('Input Sheet'!$S$6=0,'Input Sheet'!I12,'Input Sheet'!I44)</f>
        <v>4287</v>
      </c>
      <c r="O20" s="121">
        <f>IF('Input Sheet'!$S$6=0,'Input Sheet'!J12,'Input Sheet'!J44)</f>
        <v>1.148175426849682</v>
      </c>
      <c r="P20" s="121">
        <f>IF('Input Sheet'!$S$6=0,'Input Sheet'!K12,'Input Sheet'!K44)</f>
        <v>21.063680895731281</v>
      </c>
      <c r="Q20" s="121">
        <f>IF('Input Sheet'!$S$6=0,'Input Sheet'!L12,'Input Sheet'!L44)</f>
        <v>4.6287412045461469</v>
      </c>
      <c r="R20" s="62">
        <f>IF('Input Sheet'!$S$6=0,'Input Sheet'!M12,'Input Sheet'!M44)</f>
        <v>116.53235126381585</v>
      </c>
      <c r="S20" s="31"/>
      <c r="T20" s="31"/>
      <c r="U20" s="31"/>
      <c r="V20" s="22"/>
      <c r="W20" s="66"/>
      <c r="Z20" s="114">
        <f>IF((LEFT($E20,1)=Z$13),$R20,100)</f>
        <v>116.53235126381585</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3201</v>
      </c>
      <c r="M21" s="121">
        <f>IF('Input Sheet'!$S$6=0,'Input Sheet'!H13,'Input Sheet'!H45)</f>
        <v>4.7429951547659615</v>
      </c>
      <c r="N21" s="120">
        <f>IF('Input Sheet'!$S$6=0,'Input Sheet'!I13,'Input Sheet'!I45)</f>
        <v>9063</v>
      </c>
      <c r="O21" s="121">
        <f>IF('Input Sheet'!$S$6=0,'Input Sheet'!J13,'Input Sheet'!J45)</f>
        <v>2.4273183796451292</v>
      </c>
      <c r="P21" s="121">
        <f>IF('Input Sheet'!$S$6=0,'Input Sheet'!K13,'Input Sheet'!K45)</f>
        <v>35.31943065210195</v>
      </c>
      <c r="Q21" s="121">
        <f>IF('Input Sheet'!$S$6=0,'Input Sheet'!L13,'Input Sheet'!L45)</f>
        <v>39.090114616598385</v>
      </c>
      <c r="R21" s="62">
        <f>IF('Input Sheet'!$S$6=0,'Input Sheet'!M13,'Input Sheet'!M45)</f>
        <v>195.40061965251471</v>
      </c>
      <c r="S21" s="31"/>
      <c r="T21" s="31"/>
      <c r="U21" s="31"/>
      <c r="V21" s="22"/>
      <c r="W21" s="66"/>
      <c r="Z21" s="114">
        <f t="shared" ref="Z21:AE44" si="2">IF((LEFT($E21,1)=Z$13),$R21,100)</f>
        <v>100</v>
      </c>
      <c r="AA21" s="114">
        <f t="shared" si="0"/>
        <v>195.40061965251471</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1723</v>
      </c>
      <c r="M22" s="121">
        <f>IF('Input Sheet'!$S$6=0,'Input Sheet'!H14,'Input Sheet'!H46)</f>
        <v>2.5530086384447834</v>
      </c>
      <c r="N22" s="120">
        <f>IF('Input Sheet'!$S$6=0,'Input Sheet'!I14,'Input Sheet'!I46)</f>
        <v>4801</v>
      </c>
      <c r="O22" s="121">
        <f>IF('Input Sheet'!$S$6=0,'Input Sheet'!J14,'Input Sheet'!J46)</f>
        <v>1.2858386340810177</v>
      </c>
      <c r="P22" s="121">
        <f>IF('Input Sheet'!$S$6=0,'Input Sheet'!K14,'Input Sheet'!K46)</f>
        <v>35.888356592376589</v>
      </c>
      <c r="Q22" s="121">
        <f>IF('Input Sheet'!$S$6=0,'Input Sheet'!L14,'Input Sheet'!L46)</f>
        <v>29.219206336235167</v>
      </c>
      <c r="R22" s="62">
        <f>IF('Input Sheet'!$S$6=0,'Input Sheet'!M14,'Input Sheet'!M46)</f>
        <v>198.54813588404937</v>
      </c>
      <c r="S22" s="31"/>
      <c r="T22" s="31"/>
      <c r="U22" s="31"/>
      <c r="V22" s="22"/>
      <c r="W22" s="66"/>
      <c r="Z22" s="114">
        <f t="shared" si="2"/>
        <v>100</v>
      </c>
      <c r="AA22" s="114">
        <f t="shared" si="0"/>
        <v>198.54813588404937</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3912</v>
      </c>
      <c r="M23" s="121">
        <f>IF('Input Sheet'!$S$6=0,'Input Sheet'!H15,'Input Sheet'!H47)</f>
        <v>5.7965001703981391</v>
      </c>
      <c r="N23" s="120">
        <f>IF('Input Sheet'!$S$6=0,'Input Sheet'!I15,'Input Sheet'!I47)</f>
        <v>10030</v>
      </c>
      <c r="O23" s="121">
        <f>IF('Input Sheet'!$S$6=0,'Input Sheet'!J15,'Input Sheet'!J47)</f>
        <v>2.6863073317710078</v>
      </c>
      <c r="P23" s="121">
        <f>IF('Input Sheet'!$S$6=0,'Input Sheet'!K15,'Input Sheet'!K47)</f>
        <v>39.00299102691924</v>
      </c>
      <c r="Q23" s="121">
        <f>IF('Input Sheet'!$S$6=0,'Input Sheet'!L15,'Input Sheet'!L47)</f>
        <v>49.973410404304531</v>
      </c>
      <c r="R23" s="62">
        <f>IF('Input Sheet'!$S$6=0,'Input Sheet'!M15,'Input Sheet'!M47)</f>
        <v>215.77948665228365</v>
      </c>
      <c r="S23" s="31"/>
      <c r="T23" s="31"/>
      <c r="U23" s="31"/>
      <c r="V23" s="22"/>
      <c r="W23" s="66"/>
      <c r="Z23" s="114">
        <f t="shared" si="2"/>
        <v>100</v>
      </c>
      <c r="AA23" s="114">
        <f t="shared" si="0"/>
        <v>215.77948665228365</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5574</v>
      </c>
      <c r="M24" s="121">
        <f>IF('Input Sheet'!$S$6=0,'Input Sheet'!H16,'Input Sheet'!H48)</f>
        <v>8.2591237090488825</v>
      </c>
      <c r="N24" s="120">
        <f>IF('Input Sheet'!$S$6=0,'Input Sheet'!I16,'Input Sheet'!I48)</f>
        <v>20293</v>
      </c>
      <c r="O24" s="121">
        <f>IF('Input Sheet'!$S$6=0,'Input Sheet'!J16,'Input Sheet'!J48)</f>
        <v>5.4350184131235348</v>
      </c>
      <c r="P24" s="121">
        <f>IF('Input Sheet'!$S$6=0,'Input Sheet'!K16,'Input Sheet'!K48)</f>
        <v>27.467599664909081</v>
      </c>
      <c r="Q24" s="121">
        <f>IF('Input Sheet'!$S$6=0,'Input Sheet'!L16,'Input Sheet'!L48)</f>
        <v>32.361727808347624</v>
      </c>
      <c r="R24" s="62">
        <f>IF('Input Sheet'!$S$6=0,'Input Sheet'!M16,'Input Sheet'!M48)</f>
        <v>151.96128294811643</v>
      </c>
      <c r="S24" s="31"/>
      <c r="T24" s="31"/>
      <c r="U24" s="31"/>
      <c r="V24" s="22"/>
      <c r="W24" s="66"/>
      <c r="Z24" s="114">
        <f t="shared" si="2"/>
        <v>100</v>
      </c>
      <c r="AA24" s="114">
        <f t="shared" si="0"/>
        <v>151.96128294811643</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2713</v>
      </c>
      <c r="M25" s="121">
        <f>IF('Input Sheet'!$S$6=0,'Input Sheet'!H17,'Input Sheet'!H49)</f>
        <v>4.0199143564136373</v>
      </c>
      <c r="N25" s="120">
        <f>IF('Input Sheet'!$S$6=0,'Input Sheet'!I17,'Input Sheet'!I49)</f>
        <v>9055</v>
      </c>
      <c r="O25" s="121">
        <f>IF('Input Sheet'!$S$6=0,'Input Sheet'!J17,'Input Sheet'!J49)</f>
        <v>2.4251757616337462</v>
      </c>
      <c r="P25" s="121">
        <f>IF('Input Sheet'!$S$6=0,'Input Sheet'!K17,'Input Sheet'!K49)</f>
        <v>29.96134732192159</v>
      </c>
      <c r="Q25" s="121">
        <f>IF('Input Sheet'!$S$6=0,'Input Sheet'!L17,'Input Sheet'!L49)</f>
        <v>26.931807591309887</v>
      </c>
      <c r="R25" s="62">
        <f>IF('Input Sheet'!$S$6=0,'Input Sheet'!M17,'Input Sheet'!M49)</f>
        <v>165.75765022925916</v>
      </c>
      <c r="S25" s="31"/>
      <c r="T25" s="31"/>
      <c r="U25" s="31"/>
      <c r="V25" s="22"/>
      <c r="W25" s="66"/>
      <c r="Z25" s="114">
        <f t="shared" si="2"/>
        <v>100</v>
      </c>
      <c r="AA25" s="114">
        <f t="shared" si="0"/>
        <v>100</v>
      </c>
      <c r="AB25" s="114">
        <f t="shared" si="0"/>
        <v>165.75765022925916</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3410</v>
      </c>
      <c r="M26" s="121">
        <f>IF('Input Sheet'!$S$6=0,'Input Sheet'!H18,'Input Sheet'!H50)</f>
        <v>5.0526752507816086</v>
      </c>
      <c r="N26" s="120">
        <f>IF('Input Sheet'!$S$6=0,'Input Sheet'!I18,'Input Sheet'!I50)</f>
        <v>12641</v>
      </c>
      <c r="O26" s="121">
        <f>IF('Input Sheet'!$S$6=0,'Input Sheet'!J18,'Input Sheet'!J50)</f>
        <v>3.3856042852360226</v>
      </c>
      <c r="P26" s="121">
        <f>IF('Input Sheet'!$S$6=0,'Input Sheet'!K18,'Input Sheet'!K50)</f>
        <v>26.975713946681434</v>
      </c>
      <c r="Q26" s="121">
        <f>IF('Input Sheet'!$S$6=0,'Input Sheet'!L18,'Input Sheet'!L50)</f>
        <v>23.945922107821367</v>
      </c>
      <c r="R26" s="62">
        <f>IF('Input Sheet'!$S$6=0,'Input Sheet'!M18,'Input Sheet'!M50)</f>
        <v>149.23998273558919</v>
      </c>
      <c r="S26" s="31"/>
      <c r="T26" s="31"/>
      <c r="U26" s="31"/>
      <c r="V26" s="22"/>
      <c r="W26" s="66"/>
      <c r="Z26" s="114">
        <f t="shared" si="2"/>
        <v>100</v>
      </c>
      <c r="AA26" s="114">
        <f t="shared" si="0"/>
        <v>100</v>
      </c>
      <c r="AB26" s="114">
        <f t="shared" si="0"/>
        <v>149.23998273558919</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1536</v>
      </c>
      <c r="M27" s="121">
        <f>IF('Input Sheet'!$S$6=0,'Input Sheet'!H19,'Input Sheet'!H51)</f>
        <v>2.2759264472728891</v>
      </c>
      <c r="N27" s="120">
        <f>IF('Input Sheet'!$S$6=0,'Input Sheet'!I19,'Input Sheet'!I51)</f>
        <v>9365</v>
      </c>
      <c r="O27" s="121">
        <f>IF('Input Sheet'!$S$6=0,'Input Sheet'!J19,'Input Sheet'!J51)</f>
        <v>2.508202209574824</v>
      </c>
      <c r="P27" s="121">
        <f>IF('Input Sheet'!$S$6=0,'Input Sheet'!K19,'Input Sheet'!K51)</f>
        <v>16.401494927923117</v>
      </c>
      <c r="Q27" s="121">
        <f>IF('Input Sheet'!$S$6=0,'Input Sheet'!L19,'Input Sheet'!L51)</f>
        <v>-3.8588249516032795</v>
      </c>
      <c r="R27" s="62">
        <f>IF('Input Sheet'!$S$6=0,'Input Sheet'!M19,'Input Sheet'!M51)</f>
        <v>90.739352616178863</v>
      </c>
      <c r="S27" s="31"/>
      <c r="T27" s="31"/>
      <c r="U27" s="31"/>
      <c r="V27" s="22"/>
      <c r="W27" s="66"/>
      <c r="Z27" s="114">
        <f t="shared" si="2"/>
        <v>100</v>
      </c>
      <c r="AA27" s="114">
        <f t="shared" si="0"/>
        <v>100</v>
      </c>
      <c r="AB27" s="114">
        <f t="shared" si="0"/>
        <v>90.739352616178863</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1605</v>
      </c>
      <c r="M28" s="121">
        <f>IF('Input Sheet'!$S$6=0,'Input Sheet'!H20,'Input Sheet'!H52)</f>
        <v>2.3781653306464756</v>
      </c>
      <c r="N28" s="120">
        <f>IF('Input Sheet'!$S$6=0,'Input Sheet'!I20,'Input Sheet'!I52)</f>
        <v>10208</v>
      </c>
      <c r="O28" s="121">
        <f>IF('Input Sheet'!$S$6=0,'Input Sheet'!J20,'Input Sheet'!J52)</f>
        <v>2.7339805825242718</v>
      </c>
      <c r="P28" s="121">
        <f>IF('Input Sheet'!$S$6=0,'Input Sheet'!K20,'Input Sheet'!K52)</f>
        <v>15.722962382445141</v>
      </c>
      <c r="Q28" s="121">
        <f>IF('Input Sheet'!$S$6=0,'Input Sheet'!L20,'Input Sheet'!L52)</f>
        <v>-5.6684297964172297</v>
      </c>
      <c r="R28" s="62">
        <f>IF('Input Sheet'!$S$6=0,'Input Sheet'!M20,'Input Sheet'!M52)</f>
        <v>86.98545065929936</v>
      </c>
      <c r="S28" s="31"/>
      <c r="T28" s="31"/>
      <c r="U28" s="31"/>
      <c r="V28" s="22"/>
      <c r="W28" s="66"/>
      <c r="Z28" s="114">
        <f t="shared" si="2"/>
        <v>100</v>
      </c>
      <c r="AA28" s="114">
        <f t="shared" si="0"/>
        <v>100</v>
      </c>
      <c r="AB28" s="114">
        <f t="shared" si="0"/>
        <v>86.98545065929936</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2696</v>
      </c>
      <c r="M29" s="121">
        <f>IF('Input Sheet'!$S$6=0,'Input Sheet'!H21,'Input Sheet'!H53)</f>
        <v>3.9947250663071019</v>
      </c>
      <c r="N29" s="120">
        <f>IF('Input Sheet'!$S$6=0,'Input Sheet'!I21,'Input Sheet'!I53)</f>
        <v>13048</v>
      </c>
      <c r="O29" s="121">
        <f>IF('Input Sheet'!$S$6=0,'Input Sheet'!J21,'Input Sheet'!J53)</f>
        <v>3.4946099765651155</v>
      </c>
      <c r="P29" s="121">
        <f>IF('Input Sheet'!$S$6=0,'Input Sheet'!K21,'Input Sheet'!K53)</f>
        <v>20.662170447578173</v>
      </c>
      <c r="Q29" s="121">
        <f>IF('Input Sheet'!$S$6=0,'Input Sheet'!L21,'Input Sheet'!L53)</f>
        <v>7.0747535173497802</v>
      </c>
      <c r="R29" s="62">
        <f>IF('Input Sheet'!$S$6=0,'Input Sheet'!M21,'Input Sheet'!M53)</f>
        <v>114.31104166404155</v>
      </c>
      <c r="S29" s="31"/>
      <c r="T29" s="31"/>
      <c r="U29" s="31"/>
      <c r="V29" s="22"/>
      <c r="W29" s="66"/>
      <c r="Z29" s="114">
        <f t="shared" si="2"/>
        <v>100</v>
      </c>
      <c r="AA29" s="114">
        <f t="shared" si="0"/>
        <v>100</v>
      </c>
      <c r="AB29" s="114">
        <f t="shared" si="0"/>
        <v>114.31104166404155</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3271</v>
      </c>
      <c r="M30" s="121">
        <f>IF('Input Sheet'!$S$6=0,'Input Sheet'!H22,'Input Sheet'!H54)</f>
        <v>4.8467157610869922</v>
      </c>
      <c r="N30" s="120">
        <f>IF('Input Sheet'!$S$6=0,'Input Sheet'!I22,'Input Sheet'!I54)</f>
        <v>20293</v>
      </c>
      <c r="O30" s="121">
        <f>IF('Input Sheet'!$S$6=0,'Input Sheet'!J22,'Input Sheet'!J54)</f>
        <v>5.4350184131235348</v>
      </c>
      <c r="P30" s="121">
        <f>IF('Input Sheet'!$S$6=0,'Input Sheet'!K22,'Input Sheet'!K54)</f>
        <v>16.118858719755579</v>
      </c>
      <c r="Q30" s="121">
        <f>IF('Input Sheet'!$S$6=0,'Input Sheet'!L22,'Input Sheet'!L54)</f>
        <v>-6.7414236719872296</v>
      </c>
      <c r="R30" s="62">
        <f>IF('Input Sheet'!$S$6=0,'Input Sheet'!M22,'Input Sheet'!M54)</f>
        <v>89.175700847378693</v>
      </c>
      <c r="S30" s="31"/>
      <c r="T30" s="31"/>
      <c r="U30" s="31"/>
      <c r="V30" s="22"/>
      <c r="W30" s="66"/>
      <c r="Z30" s="114">
        <f t="shared" si="2"/>
        <v>100</v>
      </c>
      <c r="AA30" s="114">
        <f t="shared" si="0"/>
        <v>100</v>
      </c>
      <c r="AB30" s="114">
        <f t="shared" si="0"/>
        <v>100</v>
      </c>
      <c r="AC30" s="114">
        <f t="shared" si="0"/>
        <v>89.175700847378693</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7092</v>
      </c>
      <c r="M31" s="121">
        <f>IF('Input Sheet'!$S$6=0,'Input Sheet'!H23,'Input Sheet'!H55)</f>
        <v>10.508379143267792</v>
      </c>
      <c r="N31" s="120">
        <f>IF('Input Sheet'!$S$6=0,'Input Sheet'!I23,'Input Sheet'!I55)</f>
        <v>14545</v>
      </c>
      <c r="O31" s="121">
        <f>IF('Input Sheet'!$S$6=0,'Input Sheet'!J23,'Input Sheet'!J55)</f>
        <v>3.8955473719450953</v>
      </c>
      <c r="P31" s="121">
        <f>IF('Input Sheet'!$S$6=0,'Input Sheet'!K23,'Input Sheet'!K55)</f>
        <v>48.759023719491232</v>
      </c>
      <c r="Q31" s="121">
        <f>IF('Input Sheet'!$S$6=0,'Input Sheet'!L23,'Input Sheet'!L55)</f>
        <v>88.786711612897406</v>
      </c>
      <c r="R31" s="62">
        <f>IF('Input Sheet'!$S$6=0,'Input Sheet'!M23,'Input Sheet'!M55)</f>
        <v>269.75359660485469</v>
      </c>
      <c r="S31" s="31"/>
      <c r="T31" s="31"/>
      <c r="U31" s="31"/>
      <c r="V31" s="22"/>
      <c r="W31" s="66"/>
      <c r="Z31" s="114">
        <f t="shared" si="2"/>
        <v>100</v>
      </c>
      <c r="AA31" s="114">
        <f t="shared" si="0"/>
        <v>100</v>
      </c>
      <c r="AB31" s="114">
        <f t="shared" si="0"/>
        <v>100</v>
      </c>
      <c r="AC31" s="114">
        <f t="shared" si="0"/>
        <v>269.75359660485469</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4629</v>
      </c>
      <c r="M32" s="121">
        <f>IF('Input Sheet'!$S$6=0,'Input Sheet'!H24,'Input Sheet'!H56)</f>
        <v>6.8588955237149749</v>
      </c>
      <c r="N32" s="120">
        <f>IF('Input Sheet'!$S$6=0,'Input Sheet'!I24,'Input Sheet'!I56)</f>
        <v>23783</v>
      </c>
      <c r="O32" s="121">
        <f>IF('Input Sheet'!$S$6=0,'Input Sheet'!J24,'Input Sheet'!J56)</f>
        <v>6.3697355205892201</v>
      </c>
      <c r="P32" s="121">
        <f>IF('Input Sheet'!$S$6=0,'Input Sheet'!K24,'Input Sheet'!K56)</f>
        <v>19.463482319303704</v>
      </c>
      <c r="Q32" s="121">
        <f>IF('Input Sheet'!$S$6=0,'Input Sheet'!L24,'Input Sheet'!L56)</f>
        <v>5.2035365625649108</v>
      </c>
      <c r="R32" s="62">
        <f>IF('Input Sheet'!$S$6=0,'Input Sheet'!M24,'Input Sheet'!M56)</f>
        <v>107.67943977492658</v>
      </c>
      <c r="S32" s="31"/>
      <c r="T32" s="31"/>
      <c r="U32" s="31"/>
      <c r="V32" s="22"/>
      <c r="W32" s="66"/>
      <c r="Z32" s="114">
        <f t="shared" si="2"/>
        <v>100</v>
      </c>
      <c r="AA32" s="114">
        <f t="shared" si="2"/>
        <v>100</v>
      </c>
      <c r="AB32" s="114">
        <f t="shared" si="2"/>
        <v>100</v>
      </c>
      <c r="AC32" s="114">
        <f t="shared" si="2"/>
        <v>107.67943977492658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4034</v>
      </c>
      <c r="M33" s="121">
        <f>IF('Input Sheet'!$S$6=0,'Input Sheet'!H25,'Input Sheet'!H57)</f>
        <v>5.9772703699862202</v>
      </c>
      <c r="N33" s="120">
        <f>IF('Input Sheet'!$S$6=0,'Input Sheet'!I25,'Input Sheet'!I57)</f>
        <v>25583</v>
      </c>
      <c r="O33" s="121">
        <f>IF('Input Sheet'!$S$6=0,'Input Sheet'!J25,'Input Sheet'!J57)</f>
        <v>6.851824573150318</v>
      </c>
      <c r="P33" s="121">
        <f>IF('Input Sheet'!$S$6=0,'Input Sheet'!K25,'Input Sheet'!K57)</f>
        <v>15.768283625845289</v>
      </c>
      <c r="Q33" s="121">
        <f>IF('Input Sheet'!$S$6=0,'Input Sheet'!L25,'Input Sheet'!L57)</f>
        <v>-8.9931727140890825</v>
      </c>
      <c r="R33" s="62">
        <f>IF('Input Sheet'!$S$6=0,'Input Sheet'!M25,'Input Sheet'!M57)</f>
        <v>87.236185138318618</v>
      </c>
      <c r="S33" s="31"/>
      <c r="T33" s="31"/>
      <c r="U33" s="31"/>
      <c r="V33" s="22"/>
      <c r="W33" s="66"/>
      <c r="Z33" s="114">
        <f t="shared" si="2"/>
        <v>100</v>
      </c>
      <c r="AA33" s="114">
        <f t="shared" si="2"/>
        <v>100</v>
      </c>
      <c r="AB33" s="114">
        <f t="shared" si="2"/>
        <v>100</v>
      </c>
      <c r="AC33" s="114">
        <f t="shared" si="2"/>
        <v>87.236185138318618</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4460</v>
      </c>
      <c r="M34" s="121">
        <f>IF('Input Sheet'!$S$6=0,'Input Sheet'!H26,'Input Sheet'!H58)</f>
        <v>6.6084843455970601</v>
      </c>
      <c r="N34" s="120">
        <f>IF('Input Sheet'!$S$6=0,'Input Sheet'!I26,'Input Sheet'!I58)</f>
        <v>24019</v>
      </c>
      <c r="O34" s="121">
        <f>IF('Input Sheet'!$S$6=0,'Input Sheet'!J26,'Input Sheet'!J58)</f>
        <v>6.4329427519250082</v>
      </c>
      <c r="P34" s="121">
        <f>IF('Input Sheet'!$S$6=0,'Input Sheet'!K26,'Input Sheet'!K58)</f>
        <v>18.568633165410716</v>
      </c>
      <c r="Q34" s="121">
        <f>IF('Input Sheet'!$S$6=0,'Input Sheet'!L26,'Input Sheet'!L58)</f>
        <v>1.8587894750287999</v>
      </c>
      <c r="R34" s="62">
        <f>IF('Input Sheet'!$S$6=0,'Input Sheet'!M26,'Input Sheet'!M58)</f>
        <v>102.72879147913328</v>
      </c>
      <c r="S34" s="31"/>
      <c r="T34" s="31"/>
      <c r="U34" s="31"/>
      <c r="V34" s="22"/>
      <c r="W34" s="66"/>
      <c r="Z34" s="114">
        <f t="shared" si="2"/>
        <v>100</v>
      </c>
      <c r="AA34" s="114">
        <f t="shared" si="2"/>
        <v>100</v>
      </c>
      <c r="AB34" s="114">
        <f t="shared" si="2"/>
        <v>100</v>
      </c>
      <c r="AC34" s="114">
        <f t="shared" si="2"/>
        <v>102.72879147913328</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2369</v>
      </c>
      <c r="M35" s="121">
        <f>IF('Input Sheet'!$S$6=0,'Input Sheet'!H27,'Input Sheet'!H59)</f>
        <v>3.5102016624931469</v>
      </c>
      <c r="N35" s="120">
        <f>IF('Input Sheet'!$S$6=0,'Input Sheet'!I27,'Input Sheet'!I59)</f>
        <v>15653</v>
      </c>
      <c r="O35" s="121">
        <f>IF('Input Sheet'!$S$6=0,'Input Sheet'!J27,'Input Sheet'!J59)</f>
        <v>4.1922999665215936</v>
      </c>
      <c r="P35" s="121">
        <f>IF('Input Sheet'!$S$6=0,'Input Sheet'!K27,'Input Sheet'!K59)</f>
        <v>15.134479013607615</v>
      </c>
      <c r="Q35" s="121">
        <f>IF('Input Sheet'!$S$6=0,'Input Sheet'!L27,'Input Sheet'!L59)</f>
        <v>-8.8417266499446967</v>
      </c>
      <c r="R35" s="62">
        <f>IF('Input Sheet'!$S$6=0,'Input Sheet'!M27,'Input Sheet'!M59)</f>
        <v>83.729735241383679</v>
      </c>
      <c r="S35" s="31"/>
      <c r="T35" s="31"/>
      <c r="U35" s="31"/>
      <c r="V35" s="22"/>
      <c r="W35" s="66"/>
      <c r="Z35" s="114">
        <f t="shared" si="2"/>
        <v>100</v>
      </c>
      <c r="AA35" s="114">
        <f t="shared" si="2"/>
        <v>100</v>
      </c>
      <c r="AB35" s="114">
        <f t="shared" si="2"/>
        <v>100</v>
      </c>
      <c r="AC35" s="114">
        <f t="shared" si="2"/>
        <v>100</v>
      </c>
      <c r="AD35" s="114">
        <f t="shared" si="2"/>
        <v>83.729735241383679</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512</v>
      </c>
      <c r="M36" s="121">
        <f>IF('Input Sheet'!$S$6=0,'Input Sheet'!H28,'Input Sheet'!H60)</f>
        <v>0.75864214909096306</v>
      </c>
      <c r="N36" s="120">
        <f>IF('Input Sheet'!$S$6=0,'Input Sheet'!I28,'Input Sheet'!I60)</f>
        <v>20769</v>
      </c>
      <c r="O36" s="121">
        <f>IF('Input Sheet'!$S$6=0,'Input Sheet'!J28,'Input Sheet'!J60)</f>
        <v>5.5625041848008028</v>
      </c>
      <c r="P36" s="121">
        <f>IF('Input Sheet'!$S$6=0,'Input Sheet'!K28,'Input Sheet'!K60)</f>
        <v>2.4652125764360346</v>
      </c>
      <c r="Q36" s="121">
        <f>IF('Input Sheet'!$S$6=0,'Input Sheet'!L28,'Input Sheet'!L60)</f>
        <v>-54.450217165495239</v>
      </c>
      <c r="R36" s="62">
        <f>IF('Input Sheet'!$S$6=0,'Input Sheet'!M28,'Input Sheet'!M60)</f>
        <v>13.638500284887975</v>
      </c>
      <c r="S36" s="31"/>
      <c r="T36" s="31"/>
      <c r="U36" s="31"/>
      <c r="V36" s="22"/>
      <c r="W36" s="66"/>
      <c r="X36" s="123"/>
      <c r="Z36" s="114">
        <f t="shared" si="2"/>
        <v>100</v>
      </c>
      <c r="AA36" s="114">
        <f t="shared" si="2"/>
        <v>100</v>
      </c>
      <c r="AB36" s="114">
        <f t="shared" si="2"/>
        <v>100</v>
      </c>
      <c r="AC36" s="114">
        <f t="shared" si="2"/>
        <v>100</v>
      </c>
      <c r="AD36" s="114">
        <f t="shared" si="2"/>
        <v>13.638500284887975</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514</v>
      </c>
      <c r="M37" s="121">
        <f>IF('Input Sheet'!$S$6=0,'Input Sheet'!H29,'Input Sheet'!H61)</f>
        <v>0.76160559498584957</v>
      </c>
      <c r="N37" s="120">
        <f>IF('Input Sheet'!$S$6=0,'Input Sheet'!I29,'Input Sheet'!I61)</f>
        <v>22366</v>
      </c>
      <c r="O37" s="121">
        <f>IF('Input Sheet'!$S$6=0,'Input Sheet'!J29,'Input Sheet'!J61)</f>
        <v>5.9902243053230659</v>
      </c>
      <c r="P37" s="121">
        <f>IF('Input Sheet'!$S$6=0,'Input Sheet'!K29,'Input Sheet'!K61)</f>
        <v>2.2981310918358222</v>
      </c>
      <c r="Q37" s="121">
        <f>IF('Input Sheet'!$S$6=0,'Input Sheet'!L29,'Input Sheet'!L61)</f>
        <v>-57.239445579262458</v>
      </c>
      <c r="R37" s="62">
        <f>IF('Input Sheet'!$S$6=0,'Input Sheet'!M29,'Input Sheet'!M61)</f>
        <v>12.714141510678781</v>
      </c>
      <c r="S37" s="31"/>
      <c r="T37" s="31"/>
      <c r="U37" s="31"/>
      <c r="V37" s="22"/>
      <c r="W37" s="66"/>
      <c r="Z37" s="114">
        <f t="shared" si="2"/>
        <v>100</v>
      </c>
      <c r="AA37" s="114">
        <f t="shared" si="2"/>
        <v>100</v>
      </c>
      <c r="AB37" s="114">
        <f t="shared" si="2"/>
        <v>100</v>
      </c>
      <c r="AC37" s="114">
        <f t="shared" si="2"/>
        <v>100</v>
      </c>
      <c r="AD37" s="114">
        <f t="shared" si="2"/>
        <v>12.714141510678781</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3449</v>
      </c>
      <c r="M38" s="121">
        <f>IF('Input Sheet'!$S$6=0,'Input Sheet'!H30,'Input Sheet'!H62)</f>
        <v>5.1104624457318968</v>
      </c>
      <c r="N38" s="120">
        <f>IF('Input Sheet'!$S$6=0,'Input Sheet'!I30,'Input Sheet'!I62)</f>
        <v>23084</v>
      </c>
      <c r="O38" s="121">
        <f>IF('Input Sheet'!$S$6=0,'Input Sheet'!J30,'Input Sheet'!J62)</f>
        <v>6.1825242718446605</v>
      </c>
      <c r="P38" s="121">
        <f>IF('Input Sheet'!$S$6=0,'Input Sheet'!K30,'Input Sheet'!K62)</f>
        <v>14.941084734014904</v>
      </c>
      <c r="Q38" s="121">
        <f>IF('Input Sheet'!$S$6=0,'Input Sheet'!L30,'Input Sheet'!L62)</f>
        <v>-11.564092096895285</v>
      </c>
      <c r="R38" s="62">
        <f>IF('Input Sheet'!$S$6=0,'Input Sheet'!M30,'Input Sheet'!M62)</f>
        <v>82.659804006027855</v>
      </c>
      <c r="S38" s="31"/>
      <c r="T38" s="31"/>
      <c r="U38" s="31"/>
      <c r="V38" s="22"/>
      <c r="W38" s="66"/>
      <c r="Z38" s="114">
        <f t="shared" si="2"/>
        <v>100</v>
      </c>
      <c r="AA38" s="114">
        <f t="shared" si="2"/>
        <v>100</v>
      </c>
      <c r="AB38" s="114">
        <f t="shared" si="2"/>
        <v>100</v>
      </c>
      <c r="AC38" s="114">
        <f t="shared" si="2"/>
        <v>100</v>
      </c>
      <c r="AD38" s="114">
        <f t="shared" si="2"/>
        <v>82.659804006027855</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243</v>
      </c>
      <c r="M39" s="121">
        <f>IF('Input Sheet'!$S$6=0,'Input Sheet'!H31,'Input Sheet'!H63)</f>
        <v>0.36005867622871879</v>
      </c>
      <c r="N39" s="120">
        <f>IF('Input Sheet'!$S$6=0,'Input Sheet'!I31,'Input Sheet'!I63)</f>
        <v>32027</v>
      </c>
      <c r="O39" s="121">
        <f>IF('Input Sheet'!$S$6=0,'Input Sheet'!J31,'Input Sheet'!J63)</f>
        <v>8.5777033813190489</v>
      </c>
      <c r="P39" s="121">
        <f>IF('Input Sheet'!$S$6=0,'Input Sheet'!K31,'Input Sheet'!K63)</f>
        <v>0.7587348174977363</v>
      </c>
      <c r="Q39" s="121">
        <f>IF('Input Sheet'!$S$6=0,'Input Sheet'!L31,'Input Sheet'!L63)</f>
        <v>-76.234627281525079</v>
      </c>
      <c r="R39" s="62">
        <f>IF('Input Sheet'!$S$6=0,'Input Sheet'!M31,'Input Sheet'!M63)</f>
        <v>4.1976116475754175</v>
      </c>
      <c r="S39" s="31"/>
      <c r="T39" s="31"/>
      <c r="U39" s="31"/>
      <c r="V39" s="22"/>
      <c r="W39" s="66"/>
      <c r="Z39" s="114">
        <f t="shared" si="2"/>
        <v>100</v>
      </c>
      <c r="AA39" s="114">
        <f t="shared" si="2"/>
        <v>100</v>
      </c>
      <c r="AB39" s="114">
        <f t="shared" si="2"/>
        <v>100</v>
      </c>
      <c r="AC39" s="114">
        <f t="shared" si="2"/>
        <v>100</v>
      </c>
      <c r="AD39" s="114">
        <f t="shared" si="2"/>
        <v>4.1976116475754175</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122</v>
      </c>
      <c r="M40" s="121">
        <f>IF('Input Sheet'!$S$6=0,'Input Sheet'!H32,'Input Sheet'!H64)</f>
        <v>0.18077019958808102</v>
      </c>
      <c r="N40" s="120">
        <f>IF('Input Sheet'!$S$6=0,'Input Sheet'!I32,'Input Sheet'!I64)</f>
        <v>12434</v>
      </c>
      <c r="O40" s="121">
        <f>IF('Input Sheet'!$S$6=0,'Input Sheet'!J32,'Input Sheet'!J64)</f>
        <v>3.3301640441914961</v>
      </c>
      <c r="P40" s="121">
        <f>IF('Input Sheet'!$S$6=0,'Input Sheet'!K32,'Input Sheet'!K64)</f>
        <v>0.98118063374617992</v>
      </c>
      <c r="Q40" s="121">
        <f>IF('Input Sheet'!$S$6=0,'Input Sheet'!L32,'Input Sheet'!L64)</f>
        <v>-45.600033990823881</v>
      </c>
      <c r="R40" s="62">
        <f>IF('Input Sheet'!$S$6=0,'Input Sheet'!M32,'Input Sheet'!M64)</f>
        <v>5.4282671120475916</v>
      </c>
      <c r="S40" s="31"/>
      <c r="T40" s="31"/>
      <c r="U40" s="31"/>
      <c r="V40" s="22"/>
      <c r="W40" s="66"/>
      <c r="Z40" s="114">
        <f t="shared" si="2"/>
        <v>100</v>
      </c>
      <c r="AA40" s="114">
        <f t="shared" si="2"/>
        <v>100</v>
      </c>
      <c r="AB40" s="114">
        <f t="shared" si="2"/>
        <v>100</v>
      </c>
      <c r="AC40" s="114">
        <f t="shared" si="2"/>
        <v>100</v>
      </c>
      <c r="AD40" s="114">
        <f t="shared" si="2"/>
        <v>5.4282671120475916</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70</v>
      </c>
      <c r="M41" s="121">
        <f>IF('Input Sheet'!$S$6=0,'Input Sheet'!H33,'Input Sheet'!H65)</f>
        <v>0.10372060632103008</v>
      </c>
      <c r="N41" s="120">
        <f>IF('Input Sheet'!$S$6=0,'Input Sheet'!I33,'Input Sheet'!I65)</f>
        <v>1890</v>
      </c>
      <c r="O41" s="121">
        <f>IF('Input Sheet'!$S$6=0,'Input Sheet'!J33,'Input Sheet'!J65)</f>
        <v>0.50619350518915307</v>
      </c>
      <c r="P41" s="121">
        <f>IF('Input Sheet'!$S$6=0,'Input Sheet'!K33,'Input Sheet'!K65)</f>
        <v>3.7037037037037033</v>
      </c>
      <c r="Q41" s="121">
        <f>IF('Input Sheet'!$S$6=0,'Input Sheet'!L33,'Input Sheet'!L65)</f>
        <v>-14.733191396982658</v>
      </c>
      <c r="R41" s="62">
        <f>IF('Input Sheet'!$S$6=0,'Input Sheet'!M33,'Input Sheet'!M65)</f>
        <v>20.490307611171747</v>
      </c>
      <c r="S41" s="31"/>
      <c r="T41" s="31"/>
      <c r="U41" s="31"/>
      <c r="V41" s="22"/>
      <c r="W41" s="66"/>
      <c r="Z41" s="114">
        <f t="shared" si="2"/>
        <v>100</v>
      </c>
      <c r="AA41" s="114">
        <f t="shared" si="2"/>
        <v>100</v>
      </c>
      <c r="AB41" s="114">
        <f t="shared" si="2"/>
        <v>100</v>
      </c>
      <c r="AC41" s="114">
        <f t="shared" si="2"/>
        <v>100</v>
      </c>
      <c r="AD41" s="114">
        <f t="shared" si="2"/>
        <v>100</v>
      </c>
      <c r="AE41" s="114">
        <f t="shared" si="2"/>
        <v>20.490307611171747</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19</v>
      </c>
      <c r="M42" s="121">
        <f>IF('Input Sheet'!$S$6=0,'Input Sheet'!H34,'Input Sheet'!H66)</f>
        <v>2.8152736001422454E-2</v>
      </c>
      <c r="N42" s="120">
        <f>IF('Input Sheet'!$S$6=0,'Input Sheet'!I34,'Input Sheet'!I66)</f>
        <v>714</v>
      </c>
      <c r="O42" s="121">
        <f>IF('Input Sheet'!$S$6=0,'Input Sheet'!J34,'Input Sheet'!J66)</f>
        <v>0.19122865751590223</v>
      </c>
      <c r="P42" s="121">
        <f>IF('Input Sheet'!$S$6=0,'Input Sheet'!K34,'Input Sheet'!K66)</f>
        <v>2.661064425770308</v>
      </c>
      <c r="Q42" s="121">
        <f>IF('Input Sheet'!$S$6=0,'Input Sheet'!L34,'Input Sheet'!L66)</f>
        <v>-9.6971808487926161</v>
      </c>
      <c r="R42" s="62">
        <f>IF('Input Sheet'!$S$6=0,'Input Sheet'!M34,'Input Sheet'!M66)</f>
        <v>14.722027737438529</v>
      </c>
      <c r="S42" s="31"/>
      <c r="T42" s="31"/>
      <c r="U42" s="31"/>
      <c r="V42" s="22"/>
      <c r="W42" s="66"/>
      <c r="Z42" s="114">
        <f t="shared" si="2"/>
        <v>100</v>
      </c>
      <c r="AA42" s="114">
        <f t="shared" si="2"/>
        <v>100</v>
      </c>
      <c r="AB42" s="114">
        <f t="shared" si="2"/>
        <v>100</v>
      </c>
      <c r="AC42" s="114">
        <f t="shared" si="2"/>
        <v>100</v>
      </c>
      <c r="AD42" s="114">
        <f t="shared" si="2"/>
        <v>100</v>
      </c>
      <c r="AE42" s="114">
        <f t="shared" si="2"/>
        <v>14.722027737438529</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266</v>
      </c>
      <c r="M43" s="121">
        <f>IF('Input Sheet'!$S$6=0,'Input Sheet'!H35,'Input Sheet'!H67)</f>
        <v>0.39413830401991434</v>
      </c>
      <c r="N43" s="120">
        <f>IF('Input Sheet'!$S$6=0,'Input Sheet'!I35,'Input Sheet'!I67)</f>
        <v>3052</v>
      </c>
      <c r="O43" s="121">
        <f>IF('Input Sheet'!$S$6=0,'Input Sheet'!J35,'Input Sheet'!J67)</f>
        <v>0.81740877134248413</v>
      </c>
      <c r="P43" s="121">
        <f>IF('Input Sheet'!$S$6=0,'Input Sheet'!K35,'Input Sheet'!K67)</f>
        <v>8.7155963302752291</v>
      </c>
      <c r="Q43" s="121">
        <f>IF('Input Sheet'!$S$6=0,'Input Sheet'!L35,'Input Sheet'!L67)</f>
        <v>-12.212289534864739</v>
      </c>
      <c r="R43" s="62">
        <f>IF('Input Sheet'!$S$6=0,'Input Sheet'!M35,'Input Sheet'!M67)</f>
        <v>48.218017451977559</v>
      </c>
      <c r="S43" s="31"/>
      <c r="T43" s="31"/>
      <c r="U43" s="31"/>
      <c r="V43" s="22"/>
      <c r="W43" s="66"/>
      <c r="Z43" s="114">
        <f t="shared" si="2"/>
        <v>100</v>
      </c>
      <c r="AA43" s="114">
        <f t="shared" si="2"/>
        <v>100</v>
      </c>
      <c r="AB43" s="114">
        <f t="shared" si="2"/>
        <v>100</v>
      </c>
      <c r="AC43" s="114">
        <f t="shared" si="2"/>
        <v>100</v>
      </c>
      <c r="AD43" s="114">
        <f t="shared" si="2"/>
        <v>100</v>
      </c>
      <c r="AE43" s="114">
        <f t="shared" si="2"/>
        <v>48.218017451977559</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EC4C8292-8410-4E3B-9585-9ADA2B7A5399}"/>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6D9F15AC-8056-45AD-B037-7DB8606A0259}">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D8FB0D0A-E9CF-4861-B498-E7D75EDEAE72}">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F92D8FE0-231A-44FF-A8D5-F5A751149ECB}">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34F8E533-5A68-4D75-9F01-64833875E1A6}">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D896690C-839E-41A7-83E0-5B913F19B873}">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AAE7B-8EF1-4773-93E8-45D652DA33A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Ellesmere Port</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1674</v>
      </c>
      <c r="S17" s="158">
        <f>IF('Input Sheet'!U8&gt;20,20,'Input Sheet'!U8)</f>
        <v>2.4804042140200622</v>
      </c>
      <c r="T17" s="159">
        <f>'Input Sheet'!Z8</f>
        <v>185.55818942290938</v>
      </c>
      <c r="U17" s="22"/>
      <c r="V17" s="65"/>
      <c r="W17" s="150" t="str">
        <f>LEFT('Input Sheet'!S8,3)</f>
        <v>1.1</v>
      </c>
      <c r="X17" s="150">
        <f>IF(T17&gt;300,300,T17)</f>
        <v>185.55818942290938</v>
      </c>
      <c r="Y17" s="150">
        <f>IF(S17&gt;20,20,S17)</f>
        <v>2.4804042140200622</v>
      </c>
      <c r="Z17" s="160">
        <f>IF('Input Sheet'!Y8&gt;20,20,'Input Sheet'!Y8)</f>
        <v>20</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4619</v>
      </c>
      <c r="S18" s="158">
        <f>IF('Input Sheet'!U9&gt;20,20,'Input Sheet'!U9)</f>
        <v>6.8440782942405427</v>
      </c>
      <c r="T18" s="159">
        <f>'Input Sheet'!Z9</f>
        <v>145.90657377595423</v>
      </c>
      <c r="U18" s="22"/>
      <c r="V18" s="66"/>
      <c r="W18" s="150" t="str">
        <f>LEFT('Input Sheet'!S9,3)</f>
        <v>1.2</v>
      </c>
      <c r="X18" s="150">
        <f t="shared" ref="X18:X41" si="1">IF(T18&gt;300,300,T18)</f>
        <v>145.90657377595423</v>
      </c>
      <c r="Y18" s="150">
        <f t="shared" ref="Y18:Y41" si="2">IF(S18&gt;20,20,S18)</f>
        <v>6.8440782942405427</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1307</v>
      </c>
      <c r="S19" s="158">
        <f>IF('Input Sheet'!U10&gt;20,20,'Input Sheet'!U10)</f>
        <v>1.9366118923083759</v>
      </c>
      <c r="T19" s="159">
        <f>'Input Sheet'!Z10</f>
        <v>152.22788742960839</v>
      </c>
      <c r="U19" s="22"/>
      <c r="V19" s="66"/>
      <c r="W19" s="150" t="str">
        <f>LEFT('Input Sheet'!S10,3)</f>
        <v>1.3</v>
      </c>
      <c r="X19" s="150">
        <f t="shared" si="1"/>
        <v>152.22788742960839</v>
      </c>
      <c r="Y19" s="150">
        <f t="shared" si="2"/>
        <v>1.9366118923083759</v>
      </c>
      <c r="Z19" s="160">
        <f>IF('Input Sheet'!Y10&gt;20,20,'Input Sheet'!Y10)</f>
        <v>15.401866971004951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1566</v>
      </c>
      <c r="S20" s="158">
        <f>IF('Input Sheet'!U11&gt;20,20,'Input Sheet'!U11)</f>
        <v>2.3203781356961874</v>
      </c>
      <c r="T20" s="159">
        <f>'Input Sheet'!Z11</f>
        <v>277.95033250419124</v>
      </c>
      <c r="U20" s="22"/>
      <c r="V20" s="66"/>
      <c r="W20" s="150" t="str">
        <f>LEFT('Input Sheet'!S11,3)</f>
        <v>1.4</v>
      </c>
      <c r="X20" s="150">
        <f t="shared" si="1"/>
        <v>277.95033250419124</v>
      </c>
      <c r="Y20" s="150">
        <f t="shared" si="2"/>
        <v>2.3203781356961874</v>
      </c>
      <c r="Z20" s="160">
        <f>IF('Input Sheet'!Y11&gt;20,20,'Input Sheet'!Y11)</f>
        <v>20</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903</v>
      </c>
      <c r="S21" s="158">
        <f>IF('Input Sheet'!U12&gt;20,20,'Input Sheet'!U12)</f>
        <v>1.3379958215412884</v>
      </c>
      <c r="T21" s="159">
        <f>'Input Sheet'!Z12</f>
        <v>116.53235126381585</v>
      </c>
      <c r="U21" s="22"/>
      <c r="V21" s="66"/>
      <c r="W21" s="150" t="str">
        <f>LEFT('Input Sheet'!S12,3)</f>
        <v>1.5</v>
      </c>
      <c r="X21" s="150">
        <f t="shared" si="1"/>
        <v>116.53235126381585</v>
      </c>
      <c r="Y21" s="150">
        <f t="shared" si="2"/>
        <v>1.3379958215412884</v>
      </c>
      <c r="Z21" s="160">
        <f>IF('Input Sheet'!Y12&gt;20,20,'Input Sheet'!Y12)</f>
        <v>4.6287412045461469</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3201</v>
      </c>
      <c r="S22" s="158">
        <f>IF('Input Sheet'!U13&gt;20,20,'Input Sheet'!U13)</f>
        <v>4.7429951547659615</v>
      </c>
      <c r="T22" s="159">
        <f>'Input Sheet'!Z13</f>
        <v>195.40061965251471</v>
      </c>
      <c r="U22" s="22"/>
      <c r="V22" s="66"/>
      <c r="W22" s="150" t="str">
        <f>LEFT('Input Sheet'!S13,3)</f>
        <v>2.6</v>
      </c>
      <c r="X22" s="150">
        <f>IF(T22&gt;300,300,T22)</f>
        <v>195.40061965251471</v>
      </c>
      <c r="Y22" s="150">
        <f t="shared" si="2"/>
        <v>4.7429951547659615</v>
      </c>
      <c r="Z22" s="160">
        <f>IF('Input Sheet'!Y13&gt;20,20,'Input Sheet'!Y13)</f>
        <v>20</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1723</v>
      </c>
      <c r="S23" s="158">
        <f>IF('Input Sheet'!U14&gt;20,20,'Input Sheet'!U14)</f>
        <v>2.5530086384447834</v>
      </c>
      <c r="T23" s="159">
        <f>'Input Sheet'!Z14</f>
        <v>198.54813588404937</v>
      </c>
      <c r="U23" s="22"/>
      <c r="V23" s="66"/>
      <c r="W23" s="150" t="str">
        <f>LEFT('Input Sheet'!S14,3)</f>
        <v>2.7</v>
      </c>
      <c r="X23" s="150">
        <f t="shared" si="1"/>
        <v>198.54813588404937</v>
      </c>
      <c r="Y23" s="150">
        <f t="shared" si="2"/>
        <v>2.5530086384447834</v>
      </c>
      <c r="Z23" s="160">
        <f>IF('Input Sheet'!Y14&gt;20,20,'Input Sheet'!Y14)</f>
        <v>20</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3912</v>
      </c>
      <c r="S24" s="158">
        <f>IF('Input Sheet'!U15&gt;20,20,'Input Sheet'!U15)</f>
        <v>5.7965001703981391</v>
      </c>
      <c r="T24" s="159">
        <f>'Input Sheet'!Z15</f>
        <v>215.77948665228365</v>
      </c>
      <c r="U24" s="22"/>
      <c r="V24" s="66"/>
      <c r="W24" s="150" t="str">
        <f>LEFT('Input Sheet'!S15,3)</f>
        <v>2.8</v>
      </c>
      <c r="X24" s="150">
        <f t="shared" si="1"/>
        <v>215.77948665228365</v>
      </c>
      <c r="Y24" s="150">
        <f t="shared" si="2"/>
        <v>5.7965001703981391</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5574</v>
      </c>
      <c r="S25" s="158">
        <f>IF('Input Sheet'!U16&gt;20,20,'Input Sheet'!U16)</f>
        <v>8.2591237090488825</v>
      </c>
      <c r="T25" s="159">
        <f>'Input Sheet'!Z16</f>
        <v>151.96128294811643</v>
      </c>
      <c r="U25" s="22"/>
      <c r="V25" s="66"/>
      <c r="W25" s="150" t="str">
        <f>LEFT('Input Sheet'!S16,3)</f>
        <v>2.9</v>
      </c>
      <c r="X25" s="150">
        <f t="shared" si="1"/>
        <v>151.96128294811643</v>
      </c>
      <c r="Y25" s="150">
        <f t="shared" si="2"/>
        <v>8.2591237090488825</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2713</v>
      </c>
      <c r="S26" s="158">
        <f>IF('Input Sheet'!U17&gt;20,20,'Input Sheet'!U17)</f>
        <v>4.0199143564136373</v>
      </c>
      <c r="T26" s="159">
        <f>'Input Sheet'!Z17</f>
        <v>165.75765022925916</v>
      </c>
      <c r="U26" s="22"/>
      <c r="V26" s="66"/>
      <c r="W26" s="150" t="str">
        <f>LEFT('Input Sheet'!S17,4)</f>
        <v>3.10</v>
      </c>
      <c r="X26" s="150">
        <f t="shared" si="1"/>
        <v>165.75765022925916</v>
      </c>
      <c r="Y26" s="150">
        <f t="shared" si="2"/>
        <v>4.0199143564136373</v>
      </c>
      <c r="Z26" s="160">
        <f>IF('Input Sheet'!Y17&gt;20,20,'Input Sheet'!Y17)</f>
        <v>20</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3410</v>
      </c>
      <c r="S27" s="158">
        <f>IF('Input Sheet'!U18&gt;20,20,'Input Sheet'!U18)</f>
        <v>5.0526752507816086</v>
      </c>
      <c r="T27" s="159">
        <f>'Input Sheet'!Z18</f>
        <v>149.23998273558919</v>
      </c>
      <c r="U27" s="22"/>
      <c r="V27" s="66"/>
      <c r="W27" s="150" t="str">
        <f>LEFT('Input Sheet'!S18,4)</f>
        <v>3.11</v>
      </c>
      <c r="X27" s="150">
        <f t="shared" si="1"/>
        <v>149.23998273558919</v>
      </c>
      <c r="Y27" s="150">
        <f t="shared" si="2"/>
        <v>5.0526752507816086</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1536</v>
      </c>
      <c r="S28" s="158">
        <f>IF('Input Sheet'!U19&gt;20,20,'Input Sheet'!U19)</f>
        <v>2.2759264472728891</v>
      </c>
      <c r="T28" s="159">
        <f>'Input Sheet'!Z19</f>
        <v>90.739352616178863</v>
      </c>
      <c r="U28" s="22"/>
      <c r="V28" s="66"/>
      <c r="W28" s="150" t="str">
        <f>LEFT('Input Sheet'!S19,4)</f>
        <v>3.12</v>
      </c>
      <c r="X28" s="150">
        <f t="shared" si="1"/>
        <v>90.739352616178863</v>
      </c>
      <c r="Y28" s="150">
        <f t="shared" si="2"/>
        <v>2.2759264472728891</v>
      </c>
      <c r="Z28" s="160">
        <f>IF('Input Sheet'!Y19&gt;20,20,'Input Sheet'!Y19)</f>
        <v>-3.8588249516032795</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1605</v>
      </c>
      <c r="S29" s="158">
        <f>IF('Input Sheet'!U20&gt;20,20,'Input Sheet'!U20)</f>
        <v>2.3781653306464756</v>
      </c>
      <c r="T29" s="159">
        <f>'Input Sheet'!Z20</f>
        <v>86.98545065929936</v>
      </c>
      <c r="U29" s="22"/>
      <c r="V29" s="66"/>
      <c r="W29" s="150" t="str">
        <f>LEFT('Input Sheet'!S20,4)</f>
        <v>3.13</v>
      </c>
      <c r="X29" s="150">
        <f t="shared" si="1"/>
        <v>86.98545065929936</v>
      </c>
      <c r="Y29" s="150">
        <f t="shared" si="2"/>
        <v>2.3781653306464756</v>
      </c>
      <c r="Z29" s="160">
        <f>IF('Input Sheet'!Y20&gt;20,20,'Input Sheet'!Y20)</f>
        <v>-5.6684297964172297</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2696</v>
      </c>
      <c r="S30" s="158">
        <f>IF('Input Sheet'!U21&gt;20,20,'Input Sheet'!U21)</f>
        <v>3.9947250663071019</v>
      </c>
      <c r="T30" s="159">
        <f>'Input Sheet'!Z21</f>
        <v>114.31104166404155</v>
      </c>
      <c r="U30" s="22"/>
      <c r="V30" s="66"/>
      <c r="W30" s="150" t="str">
        <f>LEFT('Input Sheet'!S21,4)</f>
        <v>3.14</v>
      </c>
      <c r="X30" s="150">
        <f t="shared" si="1"/>
        <v>114.31104166404155</v>
      </c>
      <c r="Y30" s="150">
        <f t="shared" si="2"/>
        <v>3.9947250663071019</v>
      </c>
      <c r="Z30" s="160">
        <f>IF('Input Sheet'!Y21&gt;20,20,'Input Sheet'!Y21)</f>
        <v>7.0747535173497802</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3271</v>
      </c>
      <c r="S31" s="158">
        <f>IF('Input Sheet'!U22&gt;20,20,'Input Sheet'!U22)</f>
        <v>4.8467157610869922</v>
      </c>
      <c r="T31" s="159">
        <f>'Input Sheet'!Z22</f>
        <v>89.175700847378693</v>
      </c>
      <c r="U31" s="22"/>
      <c r="V31" s="66"/>
      <c r="W31" s="150" t="str">
        <f>LEFT('Input Sheet'!S22,4)</f>
        <v>4.15</v>
      </c>
      <c r="X31" s="150">
        <f t="shared" si="1"/>
        <v>89.175700847378693</v>
      </c>
      <c r="Y31" s="150">
        <f t="shared" si="2"/>
        <v>4.8467157610869922</v>
      </c>
      <c r="Z31" s="160">
        <f>IF('Input Sheet'!Y22&gt;20,20,'Input Sheet'!Y22)</f>
        <v>-6.7414236719872296</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7092</v>
      </c>
      <c r="S32" s="158">
        <f>IF('Input Sheet'!U23&gt;20,20,'Input Sheet'!U23)</f>
        <v>10.508379143267792</v>
      </c>
      <c r="T32" s="159">
        <f>'Input Sheet'!Z23</f>
        <v>269.75359660485469</v>
      </c>
      <c r="U32" s="22"/>
      <c r="V32" s="66"/>
      <c r="W32" s="150" t="str">
        <f>LEFT('Input Sheet'!S23,4)</f>
        <v>4.16</v>
      </c>
      <c r="X32" s="150">
        <f t="shared" si="1"/>
        <v>269.75359660485469</v>
      </c>
      <c r="Y32" s="150">
        <f t="shared" si="2"/>
        <v>10.508379143267792</v>
      </c>
      <c r="Z32" s="160">
        <f>IF('Input Sheet'!Y23&gt;20,20,'Input Sheet'!Y23)</f>
        <v>20</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4629</v>
      </c>
      <c r="S33" s="158">
        <f>IF('Input Sheet'!U24&gt;20,20,'Input Sheet'!U24)</f>
        <v>6.8588955237149749</v>
      </c>
      <c r="T33" s="159">
        <f>'Input Sheet'!Z24</f>
        <v>107.67943977492658</v>
      </c>
      <c r="U33" s="22"/>
      <c r="V33" s="66"/>
      <c r="W33" s="150" t="str">
        <f>LEFT('Input Sheet'!S24,4)</f>
        <v>4.17</v>
      </c>
      <c r="X33" s="150">
        <f t="shared" si="1"/>
        <v>107.67943977492658</v>
      </c>
      <c r="Y33" s="150">
        <f t="shared" si="2"/>
        <v>6.8588955237149749</v>
      </c>
      <c r="Z33" s="160">
        <f>IF('Input Sheet'!Y24&gt;20,20,'Input Sheet'!Y24)</f>
        <v>5.2035365625649108</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4034</v>
      </c>
      <c r="S34" s="158">
        <f>IF('Input Sheet'!U25&gt;20,20,'Input Sheet'!U25)</f>
        <v>5.9772703699862202</v>
      </c>
      <c r="T34" s="159">
        <f>'Input Sheet'!Z25</f>
        <v>87.236185138318618</v>
      </c>
      <c r="U34" s="22"/>
      <c r="V34" s="66"/>
      <c r="W34" s="150" t="str">
        <f>LEFT('Input Sheet'!S25,4)</f>
        <v>4.18</v>
      </c>
      <c r="X34" s="150">
        <f t="shared" si="1"/>
        <v>87.236185138318618</v>
      </c>
      <c r="Y34" s="150">
        <f t="shared" si="2"/>
        <v>5.9772703699862202</v>
      </c>
      <c r="Z34" s="160">
        <f>IF('Input Sheet'!Y25&gt;20,20,'Input Sheet'!Y25)</f>
        <v>-8.9931727140890825</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4460</v>
      </c>
      <c r="S35" s="158">
        <f>IF('Input Sheet'!U26&gt;20,20,'Input Sheet'!U26)</f>
        <v>6.6084843455970601</v>
      </c>
      <c r="T35" s="159">
        <f>'Input Sheet'!Z26</f>
        <v>102.72879147913328</v>
      </c>
      <c r="U35" s="22"/>
      <c r="V35" s="66"/>
      <c r="W35" s="150" t="str">
        <f>LEFT('Input Sheet'!S26,4)</f>
        <v>4.19</v>
      </c>
      <c r="X35" s="150">
        <f t="shared" si="1"/>
        <v>102.72879147913328</v>
      </c>
      <c r="Y35" s="150">
        <f t="shared" si="2"/>
        <v>6.6084843455970601</v>
      </c>
      <c r="Z35" s="160">
        <f>IF('Input Sheet'!Y26&gt;20,20,'Input Sheet'!Y26)</f>
        <v>1.8587894750287999</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2369</v>
      </c>
      <c r="S36" s="158">
        <f>IF('Input Sheet'!U27&gt;20,20,'Input Sheet'!U27)</f>
        <v>3.5102016624931469</v>
      </c>
      <c r="T36" s="159">
        <f>'Input Sheet'!Z27</f>
        <v>83.729735241383679</v>
      </c>
      <c r="U36" s="22"/>
      <c r="V36" s="66"/>
      <c r="W36" s="150" t="str">
        <f>LEFT('Input Sheet'!S27,4)</f>
        <v>5.20</v>
      </c>
      <c r="X36" s="150">
        <f t="shared" si="1"/>
        <v>83.729735241383679</v>
      </c>
      <c r="Y36" s="150">
        <f t="shared" si="2"/>
        <v>3.5102016624931469</v>
      </c>
      <c r="Z36" s="160">
        <f>IF('Input Sheet'!Y27&gt;20,20,'Input Sheet'!Y27)</f>
        <v>-8.8417266499446967</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512</v>
      </c>
      <c r="S37" s="158">
        <f>IF('Input Sheet'!U28&gt;20,20,'Input Sheet'!U28)</f>
        <v>0.75864214909096306</v>
      </c>
      <c r="T37" s="159">
        <f>'Input Sheet'!Z28</f>
        <v>13.638500284887975</v>
      </c>
      <c r="U37" s="22"/>
      <c r="V37" s="66"/>
      <c r="W37" s="150" t="str">
        <f>LEFT('Input Sheet'!S28,4)</f>
        <v>5.21</v>
      </c>
      <c r="X37" s="150">
        <f t="shared" si="1"/>
        <v>13.638500284887975</v>
      </c>
      <c r="Y37" s="150">
        <f t="shared" si="2"/>
        <v>0.75864214909096306</v>
      </c>
      <c r="Z37" s="160">
        <f>IF('Input Sheet'!Y28&gt;20,20,'Input Sheet'!Y28)</f>
        <v>-54.450217165495239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514</v>
      </c>
      <c r="S38" s="158">
        <f>IF('Input Sheet'!U29&gt;20,20,'Input Sheet'!U29)</f>
        <v>0.76160559498584957</v>
      </c>
      <c r="T38" s="159">
        <f>'Input Sheet'!Z29</f>
        <v>12.714141510678781</v>
      </c>
      <c r="U38" s="22"/>
      <c r="V38" s="66"/>
      <c r="W38" s="150" t="str">
        <f>LEFT('Input Sheet'!S29,4)</f>
        <v>5.22</v>
      </c>
      <c r="X38" s="150">
        <f t="shared" si="1"/>
        <v>12.714141510678781</v>
      </c>
      <c r="Y38" s="150">
        <f t="shared" si="2"/>
        <v>0.76160559498584957</v>
      </c>
      <c r="Z38" s="160">
        <f>IF('Input Sheet'!Y29&gt;20,20,'Input Sheet'!Y29)</f>
        <v>-57.239445579262458</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3449</v>
      </c>
      <c r="S39" s="158">
        <f>IF('Input Sheet'!U30&gt;20,20,'Input Sheet'!U30)</f>
        <v>5.1104624457318968</v>
      </c>
      <c r="T39" s="159">
        <f>'Input Sheet'!Z30</f>
        <v>82.659804006027855</v>
      </c>
      <c r="U39" s="22"/>
      <c r="V39" s="66"/>
      <c r="W39" s="150" t="str">
        <f>LEFT('Input Sheet'!S30,4)</f>
        <v>5.23</v>
      </c>
      <c r="X39" s="150">
        <f t="shared" si="1"/>
        <v>82.659804006027855</v>
      </c>
      <c r="Y39" s="150">
        <f t="shared" si="2"/>
        <v>5.1104624457318968</v>
      </c>
      <c r="Z39" s="160">
        <f>IF('Input Sheet'!Y30&gt;20,20,'Input Sheet'!Y30)</f>
        <v>-11.564092096895285</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243</v>
      </c>
      <c r="S40" s="158">
        <f>IF('Input Sheet'!U31&gt;20,20,'Input Sheet'!U31)</f>
        <v>0.36005867622871879</v>
      </c>
      <c r="T40" s="159">
        <f>'Input Sheet'!Z31</f>
        <v>4.1976116475754175</v>
      </c>
      <c r="U40" s="22"/>
      <c r="V40" s="66"/>
      <c r="W40" s="150" t="str">
        <f>LEFT('Input Sheet'!S31,4)</f>
        <v>5.24</v>
      </c>
      <c r="X40" s="150">
        <f t="shared" si="1"/>
        <v>4.1976116475754175</v>
      </c>
      <c r="Y40" s="150">
        <f t="shared" si="2"/>
        <v>0.36005867622871879</v>
      </c>
      <c r="Z40" s="170">
        <f>IF('Input Sheet'!Y31&gt;20,20,'Input Sheet'!Y31)</f>
        <v>-76.234627281525079</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122</v>
      </c>
      <c r="S41" s="158">
        <f>IF('Input Sheet'!U32&gt;20,20,'Input Sheet'!U32)</f>
        <v>0.18077019958808102</v>
      </c>
      <c r="T41" s="159">
        <f>'Input Sheet'!Z32</f>
        <v>5.4282671120475916</v>
      </c>
      <c r="U41" s="22"/>
      <c r="V41" s="66"/>
      <c r="W41" s="150" t="str">
        <f>LEFT('Input Sheet'!S32,4)</f>
        <v>5.25</v>
      </c>
      <c r="X41" s="150">
        <f t="shared" si="1"/>
        <v>5.4282671120475916</v>
      </c>
      <c r="Y41" s="150">
        <f t="shared" si="2"/>
        <v>0.18077019958808102</v>
      </c>
      <c r="Z41" s="170">
        <f>IF('Input Sheet'!Y32&gt;20,20,'Input Sheet'!Y32)</f>
        <v>-45.600033990823881</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B900FCC4-421F-4DCD-AC4D-30028A86E38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F8786-1276-4224-8FC2-175BF8E2EF7A}">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Ellesmere Port</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5.1861434977655607E-2</v>
      </c>
      <c r="K20" s="212"/>
      <c r="L20" s="213">
        <f>IF('Wellbeing Acorn Knowledge Group'!$AX$3=0,'Wellbeing Acorn Knowledge Group'!AZ6,'Wellbeing Acorn Knowledge Group'!AZ36)</f>
        <v>104.41121302915828</v>
      </c>
      <c r="M20" s="213"/>
      <c r="N20" s="214"/>
      <c r="O20" s="214"/>
      <c r="P20" s="214"/>
      <c r="Q20" s="214"/>
      <c r="R20" s="78"/>
      <c r="S20" s="78"/>
      <c r="T20" s="78"/>
      <c r="U20" s="72"/>
      <c r="V20" s="72"/>
      <c r="W20" s="187"/>
      <c r="X20" s="66"/>
      <c r="Y20" s="84"/>
      <c r="Z20" s="1">
        <f>IF(L20="",100,L20)</f>
        <v>104.41121302915828</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0.15324225749616974</v>
      </c>
      <c r="K21" s="212"/>
      <c r="L21" s="213">
        <f>IF('Wellbeing Acorn Knowledge Group'!$AX$3=0,'Wellbeing Acorn Knowledge Group'!AZ7,'Wellbeing Acorn Knowledge Group'!AZ37)</f>
        <v>101.96983588152622</v>
      </c>
      <c r="M21" s="213"/>
      <c r="N21" s="214"/>
      <c r="O21" s="214"/>
      <c r="P21" s="214"/>
      <c r="Q21" s="214"/>
      <c r="R21" s="78"/>
      <c r="S21" s="78"/>
      <c r="T21" s="78"/>
      <c r="U21" s="72"/>
      <c r="V21" s="72"/>
      <c r="W21" s="187"/>
      <c r="X21" s="66"/>
      <c r="Y21" s="84"/>
      <c r="Z21" s="1">
        <f>IF(L21="",100,L21)</f>
        <v>101.96983588152622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8.3675331671709458E-2</v>
      </c>
      <c r="K22" s="212"/>
      <c r="L22" s="213">
        <f>IF('Wellbeing Acorn Knowledge Group'!$AX$3=0,'Wellbeing Acorn Knowledge Group'!AZ8,'Wellbeing Acorn Knowledge Group'!AZ38)</f>
        <v>102.03456372674626</v>
      </c>
      <c r="M22" s="213"/>
      <c r="N22" s="214"/>
      <c r="O22" s="214"/>
      <c r="P22" s="214"/>
      <c r="Q22" s="214"/>
      <c r="R22" s="78"/>
      <c r="S22" s="78"/>
      <c r="T22" s="78"/>
      <c r="U22" s="72"/>
      <c r="V22" s="72"/>
      <c r="W22" s="187"/>
      <c r="X22" s="66"/>
      <c r="Y22" s="84"/>
      <c r="Z22" s="1">
        <f>IF(L22="",100,L22)</f>
        <v>102.03456372674626</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0.1395725748507016</v>
      </c>
      <c r="K23" s="212"/>
      <c r="L23" s="213">
        <f>IF('Wellbeing Acorn Knowledge Group'!$AX$3=0,'Wellbeing Acorn Knowledge Group'!AZ9,'Wellbeing Acorn Knowledge Group'!AZ39)</f>
        <v>105.29348189342423</v>
      </c>
      <c r="M23" s="213"/>
      <c r="N23" s="214"/>
      <c r="O23" s="214"/>
      <c r="P23" s="214"/>
      <c r="Q23" s="214"/>
      <c r="R23" s="78"/>
      <c r="S23" s="78"/>
      <c r="T23" s="78"/>
      <c r="U23" s="72"/>
      <c r="V23" s="72"/>
      <c r="W23" s="187"/>
      <c r="X23" s="66"/>
      <c r="Y23" s="84"/>
      <c r="Z23" s="1">
        <f t="shared" ref="Z23:Z65" si="1">IF(L23="",100,L23)</f>
        <v>105.29348189342423</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0.19534130609563038</v>
      </c>
      <c r="K24" s="212"/>
      <c r="L24" s="213">
        <f>IF('Wellbeing Acorn Knowledge Group'!$AX$3=0,'Wellbeing Acorn Knowledge Group'!AZ10,'Wellbeing Acorn Knowledge Group'!AZ40)</f>
        <v>100.28848284474734</v>
      </c>
      <c r="M24" s="213"/>
      <c r="N24" s="214"/>
      <c r="O24" s="214"/>
      <c r="P24" s="214"/>
      <c r="Q24" s="214"/>
      <c r="R24" s="78"/>
      <c r="S24" s="78"/>
      <c r="T24" s="78"/>
      <c r="U24" s="72"/>
      <c r="V24" s="72"/>
      <c r="W24" s="187"/>
      <c r="X24" s="66"/>
      <c r="Y24" s="84"/>
      <c r="Z24" s="1">
        <f t="shared" si="1"/>
        <v>100.28848284474734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0.18822855542224659</v>
      </c>
      <c r="K25" s="212"/>
      <c r="L25" s="213">
        <f>IF('Wellbeing Acorn Knowledge Group'!$AX$3=0,'Wellbeing Acorn Knowledge Group'!AZ11,'Wellbeing Acorn Knowledge Group'!AZ41)</f>
        <v>97.080380226795043</v>
      </c>
      <c r="M25" s="213"/>
      <c r="N25" s="214"/>
      <c r="O25" s="214"/>
      <c r="P25" s="214"/>
      <c r="Q25" s="214"/>
      <c r="R25" s="78"/>
      <c r="S25" s="78"/>
      <c r="T25" s="78"/>
      <c r="U25" s="72"/>
      <c r="V25" s="72"/>
      <c r="W25" s="187"/>
      <c r="X25" s="66"/>
      <c r="Y25" s="84"/>
      <c r="Z25" s="1">
        <f t="shared" si="1"/>
        <v>97.080380226795043</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9.5736987935337609E-2</v>
      </c>
      <c r="K26" s="212"/>
      <c r="L26" s="213">
        <f>IF('Wellbeing Acorn Knowledge Group'!$AX$3=0,'Wellbeing Acorn Knowledge Group'!AZ12,'Wellbeing Acorn Knowledge Group'!AZ42)</f>
        <v>96.258846087038023</v>
      </c>
      <c r="M26" s="213"/>
      <c r="N26" s="214"/>
      <c r="O26" s="214"/>
      <c r="P26" s="214"/>
      <c r="Q26" s="214"/>
      <c r="R26" s="78"/>
      <c r="S26" s="78"/>
      <c r="T26" s="78"/>
      <c r="U26" s="72"/>
      <c r="V26" s="72"/>
      <c r="W26" s="187"/>
      <c r="X26" s="66"/>
      <c r="Y26" s="84"/>
      <c r="Z26" s="1">
        <f t="shared" si="1"/>
        <v>96.258846087038023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9.2341551578568368E-2</v>
      </c>
      <c r="K27" s="212"/>
      <c r="L27" s="213">
        <f>IF('Wellbeing Acorn Knowledge Group'!$AX$3=0,'Wellbeing Acorn Knowledge Group'!AZ13,'Wellbeing Acorn Knowledge Group'!AZ43)</f>
        <v>94.847008759189819</v>
      </c>
      <c r="M27" s="213"/>
      <c r="N27" s="214"/>
      <c r="O27" s="214"/>
      <c r="P27" s="214"/>
      <c r="Q27" s="214"/>
      <c r="R27" s="78"/>
      <c r="S27" s="78"/>
      <c r="T27" s="78"/>
      <c r="U27" s="72"/>
      <c r="V27" s="72"/>
      <c r="W27" s="187"/>
      <c r="X27" s="66"/>
      <c r="Y27" s="84"/>
      <c r="Z27" s="1">
        <f t="shared" si="1"/>
        <v>94.847008759189819</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88242D48-0EB5-4228-A8DD-4A5FFD3A3D5B}">
      <formula1>List2</formula1>
    </dataValidation>
    <dataValidation type="list" allowBlank="1" showInputMessage="1" showErrorMessage="1" sqref="F13:M13" xr:uid="{15089E78-CE3D-4465-8A17-372D79942364}">
      <formula1>Feature_list</formula1>
    </dataValidation>
  </dataValidations>
  <hyperlinks>
    <hyperlink ref="J8:W8" r:id="rId1" tooltip="CACI Copyrights" display="http://www.caci.co.uk/copyrightnotices.pdf" xr:uid="{FDE4A820-8B4C-4BC4-98FC-D43736D58C91}"/>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250EC-2499-4916-BD4D-90563CDA325E}">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FFF8CB07-97B6-42A3-B9CB-FCF326E14A2C}"/>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17361-A05D-49A5-B215-B7CD9F5CDB95}">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1674</v>
      </c>
      <c r="D8" s="307">
        <v>4991</v>
      </c>
      <c r="F8" s="308" t="str">
        <f>IF($G$4=1,S8,IF($G$4=2,AC8,IF($G$4=3,AM8,"")))</f>
        <v>1.1 Elderly in poor health</v>
      </c>
      <c r="G8" s="309">
        <f t="shared" ref="G8:M36" si="0">IF($G$4=1,T8,IF($G$4=2,AD8,IF($G$4=3,AN8,"")))</f>
        <v>1674</v>
      </c>
      <c r="H8" s="310">
        <f t="shared" si="0"/>
        <v>2.4804042140200622</v>
      </c>
      <c r="I8" s="309">
        <f t="shared" si="0"/>
        <v>4991</v>
      </c>
      <c r="J8" s="310">
        <f t="shared" si="0"/>
        <v>1.3367258118513559</v>
      </c>
      <c r="K8" s="310">
        <f t="shared" si="0"/>
        <v>33.540372670807457</v>
      </c>
      <c r="L8" s="310">
        <f t="shared" si="0"/>
        <v>25.87149273364172</v>
      </c>
      <c r="M8" s="309">
        <f t="shared" si="0"/>
        <v>185.55818942290938</v>
      </c>
      <c r="N8" s="311"/>
      <c r="O8" s="312" t="str">
        <f>LEFT(S8,1)</f>
        <v>1</v>
      </c>
      <c r="P8" s="312" t="str">
        <f>LEFT(S8,3)</f>
        <v>1.1</v>
      </c>
      <c r="Q8" s="312">
        <f>RANK(Z8,$Z$8:$Z$72,0)+COUNTIF($Z$8:Z8,Z8)-1</f>
        <v>6</v>
      </c>
      <c r="R8" s="312">
        <f>RANK(U8,$U$8:$U$72,0)+COUNTIF($U$8:U8,U8)-1</f>
        <v>16</v>
      </c>
      <c r="S8" s="293" t="s">
        <v>129</v>
      </c>
      <c r="T8" s="313">
        <f>C8</f>
        <v>1674</v>
      </c>
      <c r="U8" s="314">
        <f>T8/SUM(PROFILE_RESULT_COUNT)*100</f>
        <v>2.4804042140200622</v>
      </c>
      <c r="V8" s="313">
        <f>D8</f>
        <v>4991</v>
      </c>
      <c r="W8" s="314">
        <f t="shared" ref="W8:W35" si="1">V8/SUM(BASE_PROFILE_RESULT_COUNT)*100</f>
        <v>1.3367258118513559</v>
      </c>
      <c r="X8" s="310">
        <f>IF(V8&gt;0,(T8/V8)*100,0)</f>
        <v>33.540372670807457</v>
      </c>
      <c r="Y8" s="310">
        <f t="shared" ref="Y8:Y36" si="2">IF(AND((SQRT((W8*(100-W8))/SUM($T$8:$T$71)))&gt;0, SUM($T$8:$T$71)&gt;0),(U8-W8)/(SQRT((W8*(100-W8))/SUM($T$8:$T$71))),0)</f>
        <v>25.87149273364172</v>
      </c>
      <c r="Z8" s="309">
        <f>IF(AND(W8&gt;0,X8&gt;0),(U8/W8)*100,0)</f>
        <v>185.55818942290938</v>
      </c>
      <c r="AA8" s="72"/>
      <c r="AB8" s="315">
        <v>1</v>
      </c>
      <c r="AC8" s="293" t="str">
        <f>VLOOKUP($AB$8,$Q$8:$Z$73,3,FALSE)</f>
        <v>1.4 Struggling on low incomes</v>
      </c>
      <c r="AD8" s="309">
        <f>VLOOKUP($AB$8,$Q$8:$Z$72,4,FALSE)</f>
        <v>1566</v>
      </c>
      <c r="AE8" s="310">
        <f>VLOOKUP($AB$8,$Q$8:$Z$72,5,FALSE)</f>
        <v>2.3203781356961874</v>
      </c>
      <c r="AF8" s="309">
        <f>VLOOKUP($AB$8,$Q$8:$Z$72,6,FALSE)</f>
        <v>3117</v>
      </c>
      <c r="AG8" s="310">
        <f>VLOOKUP($AB$8,$Q$8:$Z$72,7,FALSE)</f>
        <v>0.83481754268496822</v>
      </c>
      <c r="AH8" s="310">
        <f>VLOOKUP($AB$8,$Q$8:$Z$72,8,FALSE)</f>
        <v>50.24061597690087</v>
      </c>
      <c r="AI8" s="310">
        <f>VLOOKUP($AB$8,$Q$8:$Z$72,9,FALSE)</f>
        <v>42.416172450179609</v>
      </c>
      <c r="AJ8" s="309">
        <f>VLOOKUP($AB$8,$Q$8:$Z$72,10,FALSE)</f>
        <v>277.95033250419124</v>
      </c>
      <c r="AK8" s="72"/>
      <c r="AL8" s="315">
        <v>1</v>
      </c>
      <c r="AM8" s="293" t="str">
        <f>VLOOKUP($AL$8,$R$8:$Z$72,2,FALSE)</f>
        <v>4.16 Worried well</v>
      </c>
      <c r="AN8" s="309">
        <f>VLOOKUP($AL$8,$R$8:$Z$72,3,FALSE)</f>
        <v>7092</v>
      </c>
      <c r="AO8" s="310">
        <f>VLOOKUP($AL$8,$R$8:$Z$72,4,FALSE)</f>
        <v>10.508379143267792</v>
      </c>
      <c r="AP8" s="309">
        <f>VLOOKUP($AL$8,$R$8:$Z$72,5,FALSE)</f>
        <v>14545</v>
      </c>
      <c r="AQ8" s="310">
        <f>VLOOKUP($AL$8,$R$8:$Z$72,6,FALSE)</f>
        <v>3.8955473719450953</v>
      </c>
      <c r="AR8" s="310">
        <f>VLOOKUP($AL$8,$R$8:$Z$72,7,FALSE)</f>
        <v>48.759023719491232</v>
      </c>
      <c r="AS8" s="310">
        <f>VLOOKUP($AL$8,$R$8:$Z$72,8,FALSE)</f>
        <v>88.786711612897406</v>
      </c>
      <c r="AT8" s="309">
        <f>VLOOKUP($AL$8,$R$8:$Z$72,9,FALSE)</f>
        <v>269.75359660485469</v>
      </c>
      <c r="BK8" s="31"/>
      <c r="BM8" s="298"/>
      <c r="BN8" s="299"/>
      <c r="BP8" s="31"/>
      <c r="BQ8" s="31"/>
      <c r="BR8" s="31"/>
    </row>
    <row r="9" spans="2:70" ht="15" customHeight="1" x14ac:dyDescent="0.25">
      <c r="B9" s="306" t="s">
        <v>130</v>
      </c>
      <c r="C9" s="307">
        <v>4619</v>
      </c>
      <c r="D9" s="307">
        <v>17514</v>
      </c>
      <c r="F9" s="308" t="str">
        <f t="shared" ref="F9:F36" si="3">IF($G$4=1,S9,IF($G$4=2,AC9,IF($G$4=3,AM9,"")))</f>
        <v>1.2 Unhealthy routines</v>
      </c>
      <c r="G9" s="309">
        <f t="shared" si="0"/>
        <v>4619</v>
      </c>
      <c r="H9" s="310">
        <f t="shared" si="0"/>
        <v>6.8440782942405427</v>
      </c>
      <c r="I9" s="309">
        <f t="shared" si="0"/>
        <v>17514</v>
      </c>
      <c r="J9" s="310">
        <f t="shared" si="0"/>
        <v>4.6907264814194845</v>
      </c>
      <c r="K9" s="310">
        <f t="shared" si="0"/>
        <v>26.373187164554068</v>
      </c>
      <c r="L9" s="310">
        <f t="shared" si="0"/>
        <v>26.457198297111951</v>
      </c>
      <c r="M9" s="309">
        <f t="shared" si="0"/>
        <v>145.90657377595423</v>
      </c>
      <c r="N9" s="311"/>
      <c r="O9" s="312" t="str">
        <f t="shared" ref="O9:O36" si="4">LEFT(S9,1)</f>
        <v>1</v>
      </c>
      <c r="P9" s="312" t="str">
        <f t="shared" ref="P9:P16" si="5">LEFT(S9,3)</f>
        <v>1.2</v>
      </c>
      <c r="Q9" s="312">
        <f>RANK(Z9,$Z$8:$Z$72,0)+COUNTIF($Z$8:Z9,Z9)-1</f>
        <v>11</v>
      </c>
      <c r="R9" s="312">
        <f>RANK(U9,$U$8:$U$72,0)+COUNTIF($U$8:U9,U9)-1</f>
        <v>4</v>
      </c>
      <c r="S9" s="293" t="s">
        <v>131</v>
      </c>
      <c r="T9" s="313">
        <f t="shared" ref="T9:T36" si="6">C9</f>
        <v>4619</v>
      </c>
      <c r="U9" s="314">
        <f t="shared" ref="U9:U36" si="7">T9/SUM(PROFILE_RESULT_COUNT)*100</f>
        <v>6.8440782942405427</v>
      </c>
      <c r="V9" s="313">
        <f t="shared" ref="V9:V35" si="8">D9</f>
        <v>17514</v>
      </c>
      <c r="W9" s="314">
        <f t="shared" si="1"/>
        <v>4.6907264814194845</v>
      </c>
      <c r="X9" s="310">
        <f t="shared" ref="X9:X36" si="9">IF(V9&gt;0,(T9/V9)*100,0)</f>
        <v>26.373187164554068</v>
      </c>
      <c r="Y9" s="310">
        <f t="shared" si="2"/>
        <v>26.457198297111951</v>
      </c>
      <c r="Z9" s="309">
        <f t="shared" ref="Z9:Z36" si="10">IF(AND(W9&gt;0,X9&gt;0),(U9/W9)*100,0)</f>
        <v>145.90657377595423</v>
      </c>
      <c r="AA9" s="72"/>
      <c r="AB9" s="315">
        <v>2</v>
      </c>
      <c r="AC9" s="293" t="str">
        <f>VLOOKUP($AB$9,$Q$8:$Z$72,3,FALSE)</f>
        <v>4.16 Worried well</v>
      </c>
      <c r="AD9" s="309">
        <f>VLOOKUP($AB$9,$Q$8:$Z$72,4,FALSE)</f>
        <v>7092</v>
      </c>
      <c r="AE9" s="310">
        <f>VLOOKUP($AB$9,$Q$8:$Z$72,5,FALSE)</f>
        <v>10.508379143267792</v>
      </c>
      <c r="AF9" s="309">
        <f>VLOOKUP($AB$9,$Q$8:$Z$72,6,FALSE)</f>
        <v>14545</v>
      </c>
      <c r="AG9" s="310">
        <f>VLOOKUP($AB$9,$Q$8:$Z$72,7,FALSE)</f>
        <v>3.8955473719450953</v>
      </c>
      <c r="AH9" s="310">
        <f>VLOOKUP($AB$9,$Q$8:$Z$72,8,FALSE)</f>
        <v>48.759023719491232</v>
      </c>
      <c r="AI9" s="310">
        <f>VLOOKUP($AB$9,$Q$8:$Z$72,9,FALSE)</f>
        <v>88.786711612897406</v>
      </c>
      <c r="AJ9" s="309">
        <f>VLOOKUP($AB$9,$Q$8:$Z$72,10,FALSE)</f>
        <v>269.75359660485469</v>
      </c>
      <c r="AK9" s="72"/>
      <c r="AL9" s="315">
        <v>2</v>
      </c>
      <c r="AM9" s="293" t="str">
        <f>VLOOKUP($AL$9,$R$8:$Z$72,2,FALSE)</f>
        <v>2.9 Detrimental practices</v>
      </c>
      <c r="AN9" s="309">
        <f>VLOOKUP($AL$9,$R$8:$Z$72,3,FALSE)</f>
        <v>5574</v>
      </c>
      <c r="AO9" s="310">
        <f>VLOOKUP($AL$9,$R$8:$Z$72,4,FALSE)</f>
        <v>8.2591237090488825</v>
      </c>
      <c r="AP9" s="309">
        <f>VLOOKUP($AL$9,$R$8:$Z$72,5,FALSE)</f>
        <v>20293</v>
      </c>
      <c r="AQ9" s="310">
        <f>VLOOKUP($AL$9,$R$8:$Z$72,6,FALSE)</f>
        <v>5.4350184131235348</v>
      </c>
      <c r="AR9" s="310">
        <f>VLOOKUP($AL$9,$R$8:$Z$72,7,FALSE)</f>
        <v>27.467599664909081</v>
      </c>
      <c r="AS9" s="310">
        <f>VLOOKUP($AL$9,$R$8:$Z$72,8,FALSE)</f>
        <v>32.361727808347624</v>
      </c>
      <c r="AT9" s="309">
        <f>VLOOKUP($AL$9,$R$8:$Z$72,9,FALSE)</f>
        <v>151.96128294811643</v>
      </c>
      <c r="BK9" s="31"/>
      <c r="BM9" s="298"/>
      <c r="BN9" s="299"/>
      <c r="BP9" s="31"/>
      <c r="BQ9" s="31"/>
      <c r="BR9" s="31"/>
    </row>
    <row r="10" spans="2:70" ht="15" customHeight="1" x14ac:dyDescent="0.25">
      <c r="B10" s="306" t="s">
        <v>132</v>
      </c>
      <c r="C10" s="307">
        <v>1307</v>
      </c>
      <c r="D10" s="307">
        <v>4750</v>
      </c>
      <c r="F10" s="308" t="str">
        <f t="shared" si="3"/>
        <v>1.3 Inactive singles</v>
      </c>
      <c r="G10" s="309">
        <f t="shared" si="0"/>
        <v>1307</v>
      </c>
      <c r="H10" s="310">
        <f t="shared" si="0"/>
        <v>1.9366118923083759</v>
      </c>
      <c r="I10" s="309">
        <f t="shared" si="0"/>
        <v>4750</v>
      </c>
      <c r="J10" s="310">
        <f t="shared" si="0"/>
        <v>1.2721794442584533</v>
      </c>
      <c r="K10" s="310">
        <f t="shared" si="0"/>
        <v>27.515789473684212</v>
      </c>
      <c r="L10" s="310">
        <f t="shared" si="0"/>
        <v>15.401866971004951</v>
      </c>
      <c r="M10" s="309">
        <f t="shared" si="0"/>
        <v>152.22788742960839</v>
      </c>
      <c r="N10" s="311"/>
      <c r="O10" s="312" t="str">
        <f t="shared" si="4"/>
        <v>1</v>
      </c>
      <c r="P10" s="312" t="str">
        <f t="shared" si="5"/>
        <v>1.3</v>
      </c>
      <c r="Q10" s="312">
        <f>RANK(Z10,$Z$8:$Z$72,0)+COUNTIF($Z$8:Z10,Z10)-1</f>
        <v>8</v>
      </c>
      <c r="R10" s="312">
        <f>RANK(U10,$U$8:$U$72,0)+COUNTIF($U$8:U10,U10)-1</f>
        <v>20</v>
      </c>
      <c r="S10" s="293" t="s">
        <v>133</v>
      </c>
      <c r="T10" s="313">
        <f t="shared" si="6"/>
        <v>1307</v>
      </c>
      <c r="U10" s="314">
        <f t="shared" si="7"/>
        <v>1.9366118923083759</v>
      </c>
      <c r="V10" s="313">
        <f t="shared" si="8"/>
        <v>4750</v>
      </c>
      <c r="W10" s="314">
        <f t="shared" si="1"/>
        <v>1.2721794442584533</v>
      </c>
      <c r="X10" s="310">
        <f t="shared" si="9"/>
        <v>27.515789473684212</v>
      </c>
      <c r="Y10" s="310">
        <f t="shared" si="2"/>
        <v>15.401866971004951</v>
      </c>
      <c r="Z10" s="309">
        <f>IF(AND(W10&gt;0,X10&gt;0),(U10/W10)*100,0)</f>
        <v>152.22788742960839</v>
      </c>
      <c r="AA10" s="72"/>
      <c r="AB10" s="315">
        <v>3</v>
      </c>
      <c r="AC10" s="293" t="str">
        <f>VLOOKUP($AB$10,$Q$8:$Z$72,3,FALSE)</f>
        <v>2.8 Diverse difficulties</v>
      </c>
      <c r="AD10" s="309">
        <f>VLOOKUP($AB$10,$Q$8:$Z$72,4,FALSE)</f>
        <v>3912</v>
      </c>
      <c r="AE10" s="310">
        <f>VLOOKUP($AB$10,$Q$8:$Z$72,5,FALSE)</f>
        <v>5.7965001703981391</v>
      </c>
      <c r="AF10" s="309">
        <f>VLOOKUP($AB$10,$Q$8:$Z$72,6,FALSE)</f>
        <v>10030</v>
      </c>
      <c r="AG10" s="310">
        <f>VLOOKUP($AB$10,$Q$8:$Z$72,7,FALSE)</f>
        <v>2.6863073317710078</v>
      </c>
      <c r="AH10" s="310">
        <f>VLOOKUP($AB$10,$Q$8:$Z$72,8,FALSE)</f>
        <v>39.00299102691924</v>
      </c>
      <c r="AI10" s="310">
        <f>VLOOKUP($AB$10,$Q$8:$Z$72,9,FALSE)</f>
        <v>49.973410404304531</v>
      </c>
      <c r="AJ10" s="309">
        <f>VLOOKUP($AB$10,$Q$8:$Z$72,10,FALSE)</f>
        <v>215.77948665228365</v>
      </c>
      <c r="AK10" s="72"/>
      <c r="AL10" s="315">
        <v>3</v>
      </c>
      <c r="AM10" s="293" t="str">
        <f>VLOOKUP($AL$10,$R$8:$Z$72,2,FALSE)</f>
        <v>4.17 Engaged elders</v>
      </c>
      <c r="AN10" s="309">
        <f>VLOOKUP($AL$10,$R$8:$Z$72,3,FALSE)</f>
        <v>4629</v>
      </c>
      <c r="AO10" s="310">
        <f>VLOOKUP($AL$10,$R$8:$Z$72,4,FALSE)</f>
        <v>6.8588955237149749</v>
      </c>
      <c r="AP10" s="309">
        <f>VLOOKUP($AL$10,$R$8:$Z$72,5,FALSE)</f>
        <v>23783</v>
      </c>
      <c r="AQ10" s="310">
        <f>VLOOKUP($AL$10,$R$8:$Z$72,6,FALSE)</f>
        <v>6.3697355205892201</v>
      </c>
      <c r="AR10" s="310">
        <f>VLOOKUP($AL$10,$R$8:$Z$72,7,FALSE)</f>
        <v>19.463482319303704</v>
      </c>
      <c r="AS10" s="310">
        <f>VLOOKUP($AL$10,$R$8:$Z$72,8,FALSE)</f>
        <v>5.2035365625649108</v>
      </c>
      <c r="AT10" s="309">
        <f>VLOOKUP($AL$10,$R$8:$Z$72,9,FALSE)</f>
        <v>107.67943977492658</v>
      </c>
      <c r="BK10" s="31"/>
      <c r="BM10" s="298"/>
      <c r="BN10" s="299"/>
      <c r="BP10" s="31"/>
      <c r="BQ10" s="31"/>
      <c r="BR10" s="31"/>
    </row>
    <row r="11" spans="2:70" ht="15" customHeight="1" x14ac:dyDescent="0.25">
      <c r="B11" s="306" t="s">
        <v>134</v>
      </c>
      <c r="C11" s="307">
        <v>1566</v>
      </c>
      <c r="D11" s="307">
        <v>3117</v>
      </c>
      <c r="F11" s="308" t="str">
        <f t="shared" si="3"/>
        <v>1.4 Struggling on low incomes</v>
      </c>
      <c r="G11" s="309">
        <f>IF($G$4=1,T11,IF($G$4=2,AD11,IF($G$4=3,AN11,"")))</f>
        <v>1566</v>
      </c>
      <c r="H11" s="310">
        <f t="shared" si="0"/>
        <v>2.3203781356961874</v>
      </c>
      <c r="I11" s="309">
        <f t="shared" si="0"/>
        <v>3117</v>
      </c>
      <c r="J11" s="310">
        <f t="shared" si="0"/>
        <v>0.83481754268496822</v>
      </c>
      <c r="K11" s="310">
        <f t="shared" si="0"/>
        <v>50.24061597690087</v>
      </c>
      <c r="L11" s="310">
        <f t="shared" si="0"/>
        <v>42.416172450179609</v>
      </c>
      <c r="M11" s="309">
        <f t="shared" si="0"/>
        <v>277.95033250419124</v>
      </c>
      <c r="N11" s="311"/>
      <c r="O11" s="312" t="str">
        <f t="shared" si="4"/>
        <v>1</v>
      </c>
      <c r="P11" s="312" t="str">
        <f t="shared" si="5"/>
        <v>1.4</v>
      </c>
      <c r="Q11" s="312">
        <f>RANK(Z11,$Z$8:$Z$72,0)+COUNTIF($Z$8:Z11,Z11)-1</f>
        <v>1</v>
      </c>
      <c r="R11" s="312">
        <f>RANK(U11,$U$8:$U$72,0)+COUNTIF($U$8:U11,U11)-1</f>
        <v>18</v>
      </c>
      <c r="S11" s="293" t="s">
        <v>135</v>
      </c>
      <c r="T11" s="313">
        <f t="shared" si="6"/>
        <v>1566</v>
      </c>
      <c r="U11" s="314">
        <f t="shared" si="7"/>
        <v>2.3203781356961874</v>
      </c>
      <c r="V11" s="313">
        <f t="shared" si="8"/>
        <v>3117</v>
      </c>
      <c r="W11" s="314">
        <f t="shared" si="1"/>
        <v>0.83481754268496822</v>
      </c>
      <c r="X11" s="310">
        <f t="shared" si="9"/>
        <v>50.24061597690087</v>
      </c>
      <c r="Y11" s="310">
        <f t="shared" si="2"/>
        <v>42.416172450179609</v>
      </c>
      <c r="Z11" s="309">
        <f t="shared" si="10"/>
        <v>277.95033250419124</v>
      </c>
      <c r="AA11" s="72"/>
      <c r="AB11" s="315">
        <v>4</v>
      </c>
      <c r="AC11" s="293" t="str">
        <f>VLOOKUP($AB$11,$Q$8:$Z$72,3,FALSE)</f>
        <v>2.7 Burdened lifestyles</v>
      </c>
      <c r="AD11" s="309">
        <f>VLOOKUP($AB$11,$Q$8:$Z$72,4,FALSE)</f>
        <v>1723</v>
      </c>
      <c r="AE11" s="310">
        <f>VLOOKUP($AB$11,$Q$8:$Z$72,5,FALSE)</f>
        <v>2.5530086384447834</v>
      </c>
      <c r="AF11" s="309">
        <f>VLOOKUP($AB$11,$Q$8:$Z$72,6,FALSE)</f>
        <v>4801</v>
      </c>
      <c r="AG11" s="310">
        <f>VLOOKUP($AB$11,$Q$8:$Z$72,7,FALSE)</f>
        <v>1.2858386340810177</v>
      </c>
      <c r="AH11" s="310">
        <f>VLOOKUP($AB$11,$Q$8:$Z$72,8,FALSE)</f>
        <v>35.888356592376589</v>
      </c>
      <c r="AI11" s="310">
        <f>VLOOKUP($AB$11,$Q$8:$Z$72,9,FALSE)</f>
        <v>29.219206336235167</v>
      </c>
      <c r="AJ11" s="309">
        <f>VLOOKUP($AB$11,$Q$8:$Z$72,10,FALSE)</f>
        <v>198.54813588404937</v>
      </c>
      <c r="AK11" s="72"/>
      <c r="AL11" s="315">
        <v>4</v>
      </c>
      <c r="AM11" s="293" t="str">
        <f>VLOOKUP($AL$11,$R$8:$Z$72,2,FALSE)</f>
        <v>1.2 Unhealthy routines</v>
      </c>
      <c r="AN11" s="309">
        <f>VLOOKUP($AL$11,$R$8:$Z$72,3,FALSE)</f>
        <v>4619</v>
      </c>
      <c r="AO11" s="310">
        <f>VLOOKUP($AL$11,$R$8:$Z$72,4,FALSE)</f>
        <v>6.8440782942405427</v>
      </c>
      <c r="AP11" s="309">
        <f>VLOOKUP($AL$11,$R$8:$Z$72,5,FALSE)</f>
        <v>17514</v>
      </c>
      <c r="AQ11" s="310">
        <f>VLOOKUP($AL$11,$R$8:$Z$72,6,FALSE)</f>
        <v>4.6907264814194845</v>
      </c>
      <c r="AR11" s="310">
        <f>VLOOKUP($AL$11,$R$8:$Z$72,7,FALSE)</f>
        <v>26.373187164554068</v>
      </c>
      <c r="AS11" s="310">
        <f>VLOOKUP($AL$11,$R$8:$Z$72,8,FALSE)</f>
        <v>26.457198297111951</v>
      </c>
      <c r="AT11" s="309">
        <f>VLOOKUP($AL$11,$R$8:$Z$72,9,FALSE)</f>
        <v>145.90657377595423</v>
      </c>
      <c r="AU11" s="72"/>
      <c r="AV11" s="72"/>
      <c r="AW11" s="72"/>
      <c r="BK11" s="31"/>
      <c r="BM11" s="298"/>
      <c r="BN11" s="299"/>
      <c r="BP11" s="31"/>
      <c r="BR11" s="31"/>
    </row>
    <row r="12" spans="2:70" ht="15" customHeight="1" x14ac:dyDescent="0.25">
      <c r="B12" s="306" t="s">
        <v>136</v>
      </c>
      <c r="C12" s="307">
        <v>903</v>
      </c>
      <c r="D12" s="307">
        <v>4287</v>
      </c>
      <c r="F12" s="308" t="str">
        <f t="shared" si="3"/>
        <v>1.5 Multi-generational strains</v>
      </c>
      <c r="G12" s="309">
        <f t="shared" si="0"/>
        <v>903</v>
      </c>
      <c r="H12" s="310">
        <f t="shared" si="0"/>
        <v>1.3379958215412884</v>
      </c>
      <c r="I12" s="309">
        <f t="shared" si="0"/>
        <v>4287</v>
      </c>
      <c r="J12" s="310">
        <f t="shared" si="0"/>
        <v>1.148175426849682</v>
      </c>
      <c r="K12" s="310">
        <f t="shared" si="0"/>
        <v>21.063680895731281</v>
      </c>
      <c r="L12" s="310">
        <f t="shared" si="0"/>
        <v>4.6287412045461469</v>
      </c>
      <c r="M12" s="309">
        <f t="shared" si="0"/>
        <v>116.53235126381585</v>
      </c>
      <c r="N12" s="311"/>
      <c r="O12" s="312" t="str">
        <f t="shared" si="4"/>
        <v>1</v>
      </c>
      <c r="P12" s="312" t="str">
        <f t="shared" si="5"/>
        <v>1.5</v>
      </c>
      <c r="Q12" s="312">
        <f>RANK(Z12,$Z$8:$Z$72,0)+COUNTIF($Z$8:Z12,Z12)-1</f>
        <v>12</v>
      </c>
      <c r="R12" s="312">
        <f>RANK(U12,$U$8:$U$72,0)+COUNTIF($U$8:U12,U12)-1</f>
        <v>21</v>
      </c>
      <c r="S12" s="293" t="s">
        <v>137</v>
      </c>
      <c r="T12" s="313">
        <f t="shared" si="6"/>
        <v>903</v>
      </c>
      <c r="U12" s="314">
        <f t="shared" si="7"/>
        <v>1.3379958215412884</v>
      </c>
      <c r="V12" s="313">
        <f t="shared" si="8"/>
        <v>4287</v>
      </c>
      <c r="W12" s="314">
        <f t="shared" si="1"/>
        <v>1.148175426849682</v>
      </c>
      <c r="X12" s="310">
        <f t="shared" si="9"/>
        <v>21.063680895731281</v>
      </c>
      <c r="Y12" s="310">
        <f>IF(AND((SQRT((W12*(100-W12))/SUM($T$8:$T$71)))&gt;0, SUM($T$8:$T$71)&gt;0),(U12-W12)/(SQRT((W12*(100-W12))/SUM($T$8:$T$71))),0)</f>
        <v>4.6287412045461469</v>
      </c>
      <c r="Z12" s="309">
        <f>IF(AND(W12&gt;0,X12&gt;0),(U12/W12)*100,0)</f>
        <v>116.53235126381585</v>
      </c>
      <c r="AA12" s="72"/>
      <c r="AB12" s="315">
        <v>5</v>
      </c>
      <c r="AC12" s="293" t="str">
        <f>VLOOKUP($AB$12,$Q$8:$Z$72,3,FALSE)</f>
        <v>2.6 Stressed young families</v>
      </c>
      <c r="AD12" s="309">
        <f>VLOOKUP($AB$12,$Q$8:$Z$72,4,FALSE)</f>
        <v>3201</v>
      </c>
      <c r="AE12" s="310">
        <f>VLOOKUP($AB$12,$Q$8:$Z$72,5,FALSE)</f>
        <v>4.7429951547659615</v>
      </c>
      <c r="AF12" s="309">
        <f>VLOOKUP($AB$12,$Q$8:$Z$72,6,FALSE)</f>
        <v>9063</v>
      </c>
      <c r="AG12" s="310">
        <f>VLOOKUP($AB$12,$Q$8:$Z$72,7,FALSE)</f>
        <v>2.4273183796451292</v>
      </c>
      <c r="AH12" s="310">
        <f>VLOOKUP($AB$12,$Q$8:$Z$72,8,FALSE)</f>
        <v>35.31943065210195</v>
      </c>
      <c r="AI12" s="310">
        <f>VLOOKUP($AB$12,$Q$8:$Z$72,9,FALSE)</f>
        <v>39.090114616598385</v>
      </c>
      <c r="AJ12" s="309">
        <f>VLOOKUP($AB$12,$Q$8:$Z$72,10,FALSE)</f>
        <v>195.40061965251471</v>
      </c>
      <c r="AK12" s="72"/>
      <c r="AL12" s="315">
        <v>5</v>
      </c>
      <c r="AM12" s="293" t="str">
        <f>VLOOKUP($AL$12,$R$8:$Z$72,2,FALSE)</f>
        <v>4.19 Active empty nesters</v>
      </c>
      <c r="AN12" s="309">
        <f>VLOOKUP($AL$12,$R$8:$Z$72,3,FALSE)</f>
        <v>4460</v>
      </c>
      <c r="AO12" s="310">
        <f>VLOOKUP($AL$12,$R$8:$Z$72,4,FALSE)</f>
        <v>6.6084843455970601</v>
      </c>
      <c r="AP12" s="309">
        <f>VLOOKUP($AL$12,$R$8:$Z$72,5,FALSE)</f>
        <v>24019</v>
      </c>
      <c r="AQ12" s="310">
        <f>VLOOKUP($AL$12,$R$8:$Z$72,6,FALSE)</f>
        <v>6.4329427519250082</v>
      </c>
      <c r="AR12" s="310">
        <f>VLOOKUP($AL$12,$R$8:$Z$72,7,FALSE)</f>
        <v>18.568633165410716</v>
      </c>
      <c r="AS12" s="310">
        <f>VLOOKUP($AL$12,$R$8:$Z$72,8,FALSE)</f>
        <v>1.8587894750287999</v>
      </c>
      <c r="AT12" s="309">
        <f>VLOOKUP($AL$12,$R$8:$Z$72,9,FALSE)</f>
        <v>102.72879147913328</v>
      </c>
      <c r="AU12" s="72"/>
      <c r="AV12" s="72"/>
      <c r="AW12" s="72"/>
      <c r="BK12" s="31"/>
      <c r="BM12" s="298"/>
      <c r="BN12" s="299"/>
      <c r="BP12" s="31"/>
      <c r="BR12" s="31"/>
    </row>
    <row r="13" spans="2:70" ht="15" customHeight="1" x14ac:dyDescent="0.25">
      <c r="B13" s="306" t="s">
        <v>138</v>
      </c>
      <c r="C13" s="307">
        <v>3201</v>
      </c>
      <c r="D13" s="307">
        <v>9063</v>
      </c>
      <c r="F13" s="308" t="str">
        <f t="shared" si="3"/>
        <v>2.6 Stressed young families</v>
      </c>
      <c r="G13" s="309">
        <f>IF($G$4=1,T13,IF($G$4=2,AD13,IF($G$4=3,AN13,"")))</f>
        <v>3201</v>
      </c>
      <c r="H13" s="310">
        <f t="shared" si="0"/>
        <v>4.7429951547659615</v>
      </c>
      <c r="I13" s="309">
        <f t="shared" si="0"/>
        <v>9063</v>
      </c>
      <c r="J13" s="310">
        <f t="shared" si="0"/>
        <v>2.4273183796451292</v>
      </c>
      <c r="K13" s="310">
        <f t="shared" si="0"/>
        <v>35.31943065210195</v>
      </c>
      <c r="L13" s="310">
        <f t="shared" si="0"/>
        <v>39.090114616598385</v>
      </c>
      <c r="M13" s="309">
        <f t="shared" si="0"/>
        <v>195.40061965251471</v>
      </c>
      <c r="N13" s="311"/>
      <c r="O13" s="312" t="str">
        <f t="shared" si="4"/>
        <v>2</v>
      </c>
      <c r="P13" s="312" t="str">
        <f t="shared" si="5"/>
        <v>2.6</v>
      </c>
      <c r="Q13" s="312">
        <f>RANK(Z13,$Z$8:$Z$72,0)+COUNTIF($Z$8:Z13,Z13)-1</f>
        <v>5</v>
      </c>
      <c r="R13" s="312">
        <f>RANK(U13,$U$8:$U$72,0)+COUNTIF($U$8:U13,U13)-1</f>
        <v>11</v>
      </c>
      <c r="S13" s="293" t="s">
        <v>139</v>
      </c>
      <c r="T13" s="313">
        <f t="shared" si="6"/>
        <v>3201</v>
      </c>
      <c r="U13" s="314">
        <f t="shared" si="7"/>
        <v>4.7429951547659615</v>
      </c>
      <c r="V13" s="313">
        <f t="shared" si="8"/>
        <v>9063</v>
      </c>
      <c r="W13" s="314">
        <f t="shared" si="1"/>
        <v>2.4273183796451292</v>
      </c>
      <c r="X13" s="310">
        <f t="shared" si="9"/>
        <v>35.31943065210195</v>
      </c>
      <c r="Y13" s="310">
        <f t="shared" si="2"/>
        <v>39.090114616598385</v>
      </c>
      <c r="Z13" s="309">
        <f t="shared" si="10"/>
        <v>195.40061965251471</v>
      </c>
      <c r="AA13" s="72"/>
      <c r="AB13" s="315">
        <v>6</v>
      </c>
      <c r="AC13" s="293" t="str">
        <f>VLOOKUP($AB$13,$Q$8:$Z$72,3,FALSE)</f>
        <v>1.1 Elderly in poor health</v>
      </c>
      <c r="AD13" s="309">
        <f>VLOOKUP($AB$13,$Q$8:$Z$72,4,FALSE)</f>
        <v>1674</v>
      </c>
      <c r="AE13" s="310">
        <f>VLOOKUP($AB$13,$Q$8:$Z$72,5,FALSE)</f>
        <v>2.4804042140200622</v>
      </c>
      <c r="AF13" s="309">
        <f>VLOOKUP($AB$13,$Q$8:$Z$72,6,FALSE)</f>
        <v>4991</v>
      </c>
      <c r="AG13" s="310">
        <f>VLOOKUP($AB$13,$Q$8:$Z$72,7,FALSE)</f>
        <v>1.3367258118513559</v>
      </c>
      <c r="AH13" s="310">
        <f>VLOOKUP($AB$13,$Q$8:$Z$72,8,FALSE)</f>
        <v>33.540372670807457</v>
      </c>
      <c r="AI13" s="310">
        <f>VLOOKUP($AB$13,$Q$8:$Z$72,9,FALSE)</f>
        <v>25.87149273364172</v>
      </c>
      <c r="AJ13" s="309">
        <f>VLOOKUP($AB$13,$Q$8:$Z$72,10,FALSE)</f>
        <v>185.55818942290938</v>
      </c>
      <c r="AK13" s="72"/>
      <c r="AL13" s="315">
        <v>6</v>
      </c>
      <c r="AM13" s="293" t="str">
        <f>VLOOKUP($AL$13,$R$8:$Z$72,2,FALSE)</f>
        <v>4.18 Contented neighbourhoods</v>
      </c>
      <c r="AN13" s="309">
        <f>VLOOKUP($AL$13,$R$8:$Z$72,3,FALSE)</f>
        <v>4034</v>
      </c>
      <c r="AO13" s="310">
        <f>VLOOKUP($AL$13,$R$8:$Z$72,4,FALSE)</f>
        <v>5.9772703699862202</v>
      </c>
      <c r="AP13" s="309">
        <f>VLOOKUP($AL$13,$R$8:$Z$72,5,FALSE)</f>
        <v>25583</v>
      </c>
      <c r="AQ13" s="310">
        <f>VLOOKUP($AL$13,$R$8:$Z$72,6,FALSE)</f>
        <v>6.851824573150318</v>
      </c>
      <c r="AR13" s="310">
        <f>VLOOKUP($AL$13,$R$8:$Z$72,7,FALSE)</f>
        <v>15.768283625845289</v>
      </c>
      <c r="AS13" s="310">
        <f>VLOOKUP($AL$13,$R$8:$Z$72,8,FALSE)</f>
        <v>-8.9931727140890825</v>
      </c>
      <c r="AT13" s="309">
        <f>VLOOKUP($AL$13,$R$8:$Z$72,9,FALSE)</f>
        <v>87.236185138318618</v>
      </c>
      <c r="AU13" s="72"/>
      <c r="AV13" s="72"/>
      <c r="AW13" s="72"/>
      <c r="BK13" s="31"/>
      <c r="BM13" s="298"/>
      <c r="BN13" s="299"/>
      <c r="BP13" s="31"/>
      <c r="BR13" s="31"/>
    </row>
    <row r="14" spans="2:70" ht="15" customHeight="1" x14ac:dyDescent="0.25">
      <c r="B14" s="306" t="s">
        <v>140</v>
      </c>
      <c r="C14" s="307">
        <v>1723</v>
      </c>
      <c r="D14" s="307">
        <v>4801</v>
      </c>
      <c r="F14" s="308" t="str">
        <f t="shared" si="3"/>
        <v>2.7 Burdened lifestyles</v>
      </c>
      <c r="G14" s="309">
        <f t="shared" si="0"/>
        <v>1723</v>
      </c>
      <c r="H14" s="310">
        <f t="shared" si="0"/>
        <v>2.5530086384447834</v>
      </c>
      <c r="I14" s="309">
        <f t="shared" si="0"/>
        <v>4801</v>
      </c>
      <c r="J14" s="310">
        <f t="shared" si="0"/>
        <v>1.2858386340810177</v>
      </c>
      <c r="K14" s="310">
        <f t="shared" si="0"/>
        <v>35.888356592376589</v>
      </c>
      <c r="L14" s="310">
        <f t="shared" si="0"/>
        <v>29.219206336235167</v>
      </c>
      <c r="M14" s="309">
        <f t="shared" si="0"/>
        <v>198.54813588404937</v>
      </c>
      <c r="N14" s="311"/>
      <c r="O14" s="312" t="str">
        <f t="shared" si="4"/>
        <v>2</v>
      </c>
      <c r="P14" s="312" t="str">
        <f t="shared" si="5"/>
        <v>2.7</v>
      </c>
      <c r="Q14" s="312">
        <f>RANK(Z14,$Z$8:$Z$72,0)+COUNTIF($Z$8:Z14,Z14)-1</f>
        <v>4</v>
      </c>
      <c r="R14" s="312">
        <f>RANK(U14,$U$8:$U$72,0)+COUNTIF($U$8:U14,U14)-1</f>
        <v>15</v>
      </c>
      <c r="S14" s="293" t="s">
        <v>141</v>
      </c>
      <c r="T14" s="313">
        <f t="shared" si="6"/>
        <v>1723</v>
      </c>
      <c r="U14" s="314">
        <f t="shared" si="7"/>
        <v>2.5530086384447834</v>
      </c>
      <c r="V14" s="313">
        <f t="shared" si="8"/>
        <v>4801</v>
      </c>
      <c r="W14" s="314">
        <f t="shared" si="1"/>
        <v>1.2858386340810177</v>
      </c>
      <c r="X14" s="310">
        <f t="shared" si="9"/>
        <v>35.888356592376589</v>
      </c>
      <c r="Y14" s="310">
        <f t="shared" si="2"/>
        <v>29.219206336235167</v>
      </c>
      <c r="Z14" s="309">
        <f t="shared" si="10"/>
        <v>198.54813588404937</v>
      </c>
      <c r="AA14" s="72"/>
      <c r="AB14" s="315">
        <v>7</v>
      </c>
      <c r="AC14" s="293" t="str">
        <f>VLOOKUP($AB$14,$Q$8:$Z$72,3,FALSE)</f>
        <v>3.10 Sedentary habits</v>
      </c>
      <c r="AD14" s="309">
        <f>VLOOKUP($AB$14,$Q$8:$Z$72,4,FALSE)</f>
        <v>2713</v>
      </c>
      <c r="AE14" s="310">
        <f>VLOOKUP($AB$14,$Q$8:$Z$72,5,FALSE)</f>
        <v>4.0199143564136373</v>
      </c>
      <c r="AF14" s="309">
        <f>VLOOKUP($AB$14,$Q$8:$Z$72,6,FALSE)</f>
        <v>9055</v>
      </c>
      <c r="AG14" s="310">
        <f>VLOOKUP($AB$14,$Q$8:$Z$72,7,FALSE)</f>
        <v>2.4251757616337462</v>
      </c>
      <c r="AH14" s="310">
        <f>VLOOKUP($AB$14,$Q$8:$Z$72,8,FALSE)</f>
        <v>29.96134732192159</v>
      </c>
      <c r="AI14" s="310">
        <f>VLOOKUP($AB$14,$Q$8:$Z$72,9,FALSE)</f>
        <v>26.931807591309887</v>
      </c>
      <c r="AJ14" s="309">
        <f>VLOOKUP($AB$14,$Q$8:$Z$72,10,FALSE)</f>
        <v>165.75765022925916</v>
      </c>
      <c r="AK14" s="72"/>
      <c r="AL14" s="315">
        <v>7</v>
      </c>
      <c r="AM14" s="293" t="str">
        <f>VLOOKUP($AL$14,$R$8:$Z$72,2,FALSE)</f>
        <v>2.8 Diverse difficulties</v>
      </c>
      <c r="AN14" s="309">
        <f>VLOOKUP($AL$14,$R$8:$Z$72,3,FALSE)</f>
        <v>3912</v>
      </c>
      <c r="AO14" s="310">
        <f>VLOOKUP($AL$14,$R$8:$Z$72,4,FALSE)</f>
        <v>5.7965001703981391</v>
      </c>
      <c r="AP14" s="309">
        <f>VLOOKUP($AL$14,$R$8:$Z$72,5,FALSE)</f>
        <v>10030</v>
      </c>
      <c r="AQ14" s="310">
        <f>VLOOKUP($AL$14,$R$8:$Z$72,6,FALSE)</f>
        <v>2.6863073317710078</v>
      </c>
      <c r="AR14" s="310">
        <f>VLOOKUP($AL$14,$R$8:$Z$72,7,FALSE)</f>
        <v>39.00299102691924</v>
      </c>
      <c r="AS14" s="310">
        <f>VLOOKUP($AL$14,$R$8:$Z$72,8,FALSE)</f>
        <v>49.973410404304531</v>
      </c>
      <c r="AT14" s="309">
        <f>VLOOKUP($AL$14,$R$8:$Z$72,9,FALSE)</f>
        <v>215.77948665228365</v>
      </c>
      <c r="AU14" s="72"/>
      <c r="AV14" s="72"/>
      <c r="AW14" s="72"/>
      <c r="BK14" s="31"/>
      <c r="BM14" s="298"/>
      <c r="BN14" s="299"/>
      <c r="BP14" s="31"/>
      <c r="BR14" s="31"/>
    </row>
    <row r="15" spans="2:70" ht="15" customHeight="1" x14ac:dyDescent="0.25">
      <c r="B15" s="306" t="s">
        <v>142</v>
      </c>
      <c r="C15" s="307">
        <v>3912</v>
      </c>
      <c r="D15" s="307">
        <v>10030</v>
      </c>
      <c r="F15" s="308" t="str">
        <f t="shared" si="3"/>
        <v>2.8 Diverse difficulties</v>
      </c>
      <c r="G15" s="309">
        <f t="shared" si="0"/>
        <v>3912</v>
      </c>
      <c r="H15" s="310">
        <f t="shared" si="0"/>
        <v>5.7965001703981391</v>
      </c>
      <c r="I15" s="309">
        <f t="shared" si="0"/>
        <v>10030</v>
      </c>
      <c r="J15" s="310">
        <f t="shared" si="0"/>
        <v>2.6863073317710078</v>
      </c>
      <c r="K15" s="310">
        <f t="shared" si="0"/>
        <v>39.00299102691924</v>
      </c>
      <c r="L15" s="310">
        <f t="shared" si="0"/>
        <v>49.973410404304531</v>
      </c>
      <c r="M15" s="309">
        <f t="shared" si="0"/>
        <v>215.77948665228365</v>
      </c>
      <c r="N15" s="311"/>
      <c r="O15" s="312" t="str">
        <f t="shared" si="4"/>
        <v>2</v>
      </c>
      <c r="P15" s="312" t="str">
        <f t="shared" si="5"/>
        <v>2.8</v>
      </c>
      <c r="Q15" s="312">
        <f>RANK(Z15,$Z$8:$Z$72,0)+COUNTIF($Z$8:Z15,Z15)-1</f>
        <v>3</v>
      </c>
      <c r="R15" s="312">
        <f>RANK(U15,$U$8:$U$72,0)+COUNTIF($U$8:U15,U15)-1</f>
        <v>7</v>
      </c>
      <c r="S15" s="293" t="s">
        <v>143</v>
      </c>
      <c r="T15" s="313">
        <f t="shared" si="6"/>
        <v>3912</v>
      </c>
      <c r="U15" s="314">
        <f t="shared" si="7"/>
        <v>5.7965001703981391</v>
      </c>
      <c r="V15" s="313">
        <f t="shared" si="8"/>
        <v>10030</v>
      </c>
      <c r="W15" s="314">
        <f t="shared" si="1"/>
        <v>2.6863073317710078</v>
      </c>
      <c r="X15" s="310">
        <f t="shared" si="9"/>
        <v>39.00299102691924</v>
      </c>
      <c r="Y15" s="310">
        <f t="shared" si="2"/>
        <v>49.973410404304531</v>
      </c>
      <c r="Z15" s="309">
        <f t="shared" si="10"/>
        <v>215.77948665228365</v>
      </c>
      <c r="AA15" s="72"/>
      <c r="AB15" s="315">
        <v>8</v>
      </c>
      <c r="AC15" s="293" t="str">
        <f>VLOOKUP($AB$15,$Q$8:$Z$72,3,FALSE)</f>
        <v>1.3 Inactive singles</v>
      </c>
      <c r="AD15" s="309">
        <f>VLOOKUP($AB$15,$Q$8:$Z$72,4,FALSE)</f>
        <v>1307</v>
      </c>
      <c r="AE15" s="310">
        <f>VLOOKUP($AB$15,$Q$8:$Z$72,5,FALSE)</f>
        <v>1.9366118923083759</v>
      </c>
      <c r="AF15" s="309">
        <f>VLOOKUP($AB$15,$Q$8:$Z$72,6,FALSE)</f>
        <v>4750</v>
      </c>
      <c r="AG15" s="310">
        <f>VLOOKUP($AB$15,$Q$8:$Z$72,7,FALSE)</f>
        <v>1.2721794442584533</v>
      </c>
      <c r="AH15" s="310">
        <f>VLOOKUP($AB$15,$Q$8:$Z$72,8,FALSE)</f>
        <v>27.515789473684212</v>
      </c>
      <c r="AI15" s="310">
        <f>VLOOKUP($AB$15,$Q$8:$Z$72,9,FALSE)</f>
        <v>15.401866971004951</v>
      </c>
      <c r="AJ15" s="309">
        <f>VLOOKUP($AB$15,$Q$8:$Z$72,10,FALSE)</f>
        <v>152.22788742960839</v>
      </c>
      <c r="AK15" s="72"/>
      <c r="AL15" s="315">
        <v>8</v>
      </c>
      <c r="AM15" s="293" t="str">
        <f>VLOOKUP($AL$15,$R$8:$Z$72,2,FALSE)</f>
        <v>5.23 Peak professionals</v>
      </c>
      <c r="AN15" s="309">
        <f>VLOOKUP($AL$15,$R$8:$Z$72,3,FALSE)</f>
        <v>3449</v>
      </c>
      <c r="AO15" s="310">
        <f>VLOOKUP($AL$15,$R$8:$Z$72,4,FALSE)</f>
        <v>5.1104624457318968</v>
      </c>
      <c r="AP15" s="309">
        <f>VLOOKUP($AL$15,$R$8:$Z$72,5,FALSE)</f>
        <v>23084</v>
      </c>
      <c r="AQ15" s="310">
        <f>VLOOKUP($AL$15,$R$8:$Z$72,6,FALSE)</f>
        <v>6.1825242718446605</v>
      </c>
      <c r="AR15" s="310">
        <f>VLOOKUP($AL$15,$R$8:$Z$72,7,FALSE)</f>
        <v>14.941084734014904</v>
      </c>
      <c r="AS15" s="310">
        <f>VLOOKUP($AL$15,$R$8:$Z$72,8,FALSE)</f>
        <v>-11.564092096895285</v>
      </c>
      <c r="AT15" s="309">
        <f>VLOOKUP($AL$15,$R$8:$Z$72,9,FALSE)</f>
        <v>82.659804006027855</v>
      </c>
      <c r="AU15" s="72"/>
      <c r="AV15" s="72"/>
      <c r="AW15" s="72"/>
      <c r="BK15" s="31"/>
      <c r="BM15" s="298"/>
      <c r="BN15" s="299"/>
      <c r="BP15" s="31"/>
      <c r="BR15" s="31"/>
    </row>
    <row r="16" spans="2:70" ht="15" customHeight="1" x14ac:dyDescent="0.25">
      <c r="B16" s="306" t="s">
        <v>144</v>
      </c>
      <c r="C16" s="307">
        <v>5574</v>
      </c>
      <c r="D16" s="307">
        <v>20293</v>
      </c>
      <c r="F16" s="308" t="str">
        <f t="shared" si="3"/>
        <v>2.9 Detrimental practices</v>
      </c>
      <c r="G16" s="309">
        <f t="shared" si="0"/>
        <v>5574</v>
      </c>
      <c r="H16" s="310">
        <f t="shared" si="0"/>
        <v>8.2591237090488825</v>
      </c>
      <c r="I16" s="309">
        <f t="shared" si="0"/>
        <v>20293</v>
      </c>
      <c r="J16" s="310">
        <f t="shared" si="0"/>
        <v>5.4350184131235348</v>
      </c>
      <c r="K16" s="310">
        <f t="shared" si="0"/>
        <v>27.467599664909081</v>
      </c>
      <c r="L16" s="310">
        <f t="shared" si="0"/>
        <v>32.361727808347624</v>
      </c>
      <c r="M16" s="309">
        <f t="shared" si="0"/>
        <v>151.96128294811643</v>
      </c>
      <c r="N16" s="311"/>
      <c r="O16" s="312" t="str">
        <f t="shared" si="4"/>
        <v>2</v>
      </c>
      <c r="P16" s="312" t="str">
        <f t="shared" si="5"/>
        <v>2.9</v>
      </c>
      <c r="Q16" s="312">
        <f>RANK(Z16,$Z$8:$Z$72,0)+COUNTIF($Z$8:Z16,Z16)-1</f>
        <v>9</v>
      </c>
      <c r="R16" s="312">
        <f>RANK(U16,$U$8:$U$72,0)+COUNTIF($U$8:U16,U16)-1</f>
        <v>2</v>
      </c>
      <c r="S16" s="293" t="s">
        <v>145</v>
      </c>
      <c r="T16" s="313">
        <f t="shared" si="6"/>
        <v>5574</v>
      </c>
      <c r="U16" s="314">
        <f t="shared" si="7"/>
        <v>8.2591237090488825</v>
      </c>
      <c r="V16" s="313">
        <f t="shared" si="8"/>
        <v>20293</v>
      </c>
      <c r="W16" s="314">
        <f t="shared" si="1"/>
        <v>5.4350184131235348</v>
      </c>
      <c r="X16" s="310">
        <f t="shared" si="9"/>
        <v>27.467599664909081</v>
      </c>
      <c r="Y16" s="310">
        <f t="shared" si="2"/>
        <v>32.361727808347624</v>
      </c>
      <c r="Z16" s="309">
        <f t="shared" si="10"/>
        <v>151.96128294811643</v>
      </c>
      <c r="AA16" s="72"/>
      <c r="AB16" s="315">
        <v>9</v>
      </c>
      <c r="AC16" s="293" t="str">
        <f>VLOOKUP($AB$16,$Q$8:$Z$72,3,FALSE)</f>
        <v>2.9 Detrimental practices</v>
      </c>
      <c r="AD16" s="309">
        <f>VLOOKUP($AB$16,$Q$8:$Z$72,4,FALSE)</f>
        <v>5574</v>
      </c>
      <c r="AE16" s="310">
        <f>VLOOKUP($AB$16,$Q$8:$Z$72,5,FALSE)</f>
        <v>8.2591237090488825</v>
      </c>
      <c r="AF16" s="309">
        <f>VLOOKUP($AB$16,$Q$8:$Z$72,6,FALSE)</f>
        <v>20293</v>
      </c>
      <c r="AG16" s="310">
        <f>VLOOKUP($AB$16,$Q$8:$Z$72,7,FALSE)</f>
        <v>5.4350184131235348</v>
      </c>
      <c r="AH16" s="310">
        <f>VLOOKUP($AB$16,$Q$8:$Z$72,8,FALSE)</f>
        <v>27.467599664909081</v>
      </c>
      <c r="AI16" s="310">
        <f>VLOOKUP($AB$16,$Q$8:$Z$72,9,FALSE)</f>
        <v>32.361727808347624</v>
      </c>
      <c r="AJ16" s="309">
        <f>VLOOKUP($AB$16,$Q$8:$Z$72,10,FALSE)</f>
        <v>151.96128294811643</v>
      </c>
      <c r="AK16" s="72"/>
      <c r="AL16" s="315">
        <v>9</v>
      </c>
      <c r="AM16" s="293" t="str">
        <f>VLOOKUP($AL$16,$R$8:$Z$72,2,FALSE)</f>
        <v>3.11 Pressured parents</v>
      </c>
      <c r="AN16" s="309">
        <f>VLOOKUP($AL$16,$R$8:$Z$72,3,FALSE)</f>
        <v>3410</v>
      </c>
      <c r="AO16" s="310">
        <f>VLOOKUP($AL$16,$R$8:$Z$72,4,FALSE)</f>
        <v>5.0526752507816086</v>
      </c>
      <c r="AP16" s="309">
        <f>VLOOKUP($AL$16,$R$8:$Z$72,5,FALSE)</f>
        <v>12641</v>
      </c>
      <c r="AQ16" s="310">
        <f>VLOOKUP($AL$16,$R$8:$Z$72,6,FALSE)</f>
        <v>3.3856042852360226</v>
      </c>
      <c r="AR16" s="310">
        <f>VLOOKUP($AL$16,$R$8:$Z$72,7,FALSE)</f>
        <v>26.975713946681434</v>
      </c>
      <c r="AS16" s="310">
        <f>VLOOKUP($AL$16,$R$8:$Z$72,8,FALSE)</f>
        <v>23.945922107821367</v>
      </c>
      <c r="AT16" s="309">
        <f>VLOOKUP($AL$16,$R$8:$Z$72,9,FALSE)</f>
        <v>149.23998273558919</v>
      </c>
      <c r="AU16" s="72"/>
      <c r="AV16" s="72"/>
      <c r="AW16" s="72"/>
      <c r="BK16" s="31"/>
      <c r="BM16" s="298"/>
      <c r="BN16" s="299"/>
      <c r="BP16" s="31"/>
      <c r="BR16" s="31"/>
    </row>
    <row r="17" spans="2:70" ht="15" customHeight="1" x14ac:dyDescent="0.25">
      <c r="B17" s="306" t="s">
        <v>146</v>
      </c>
      <c r="C17" s="307">
        <v>2713</v>
      </c>
      <c r="D17" s="307">
        <v>9055</v>
      </c>
      <c r="F17" s="308" t="str">
        <f t="shared" si="3"/>
        <v>3.10 Sedentary habits</v>
      </c>
      <c r="G17" s="309">
        <f t="shared" si="0"/>
        <v>2713</v>
      </c>
      <c r="H17" s="310">
        <f t="shared" si="0"/>
        <v>4.0199143564136373</v>
      </c>
      <c r="I17" s="309">
        <f t="shared" si="0"/>
        <v>9055</v>
      </c>
      <c r="J17" s="310">
        <f t="shared" si="0"/>
        <v>2.4251757616337462</v>
      </c>
      <c r="K17" s="310">
        <f t="shared" si="0"/>
        <v>29.96134732192159</v>
      </c>
      <c r="L17" s="310">
        <f t="shared" si="0"/>
        <v>26.931807591309887</v>
      </c>
      <c r="M17" s="309">
        <f t="shared" si="0"/>
        <v>165.75765022925916</v>
      </c>
      <c r="N17" s="311"/>
      <c r="O17" s="312" t="str">
        <f t="shared" si="4"/>
        <v>3</v>
      </c>
      <c r="P17" s="312" t="str">
        <f>LEFT(S17,4)</f>
        <v>3.10</v>
      </c>
      <c r="Q17" s="312">
        <f>RANK(Z17,$Z$8:$Z$72,0)+COUNTIF($Z$8:Z17,Z17)-1</f>
        <v>7</v>
      </c>
      <c r="R17" s="312">
        <f>RANK(U17,$U$8:$U$72,0)+COUNTIF($U$8:U17,U17)-1</f>
        <v>12</v>
      </c>
      <c r="S17" s="293" t="s">
        <v>147</v>
      </c>
      <c r="T17" s="313">
        <f t="shared" si="6"/>
        <v>2713</v>
      </c>
      <c r="U17" s="314">
        <f t="shared" si="7"/>
        <v>4.0199143564136373</v>
      </c>
      <c r="V17" s="313">
        <f t="shared" si="8"/>
        <v>9055</v>
      </c>
      <c r="W17" s="314">
        <f t="shared" si="1"/>
        <v>2.4251757616337462</v>
      </c>
      <c r="X17" s="310">
        <f t="shared" si="9"/>
        <v>29.96134732192159</v>
      </c>
      <c r="Y17" s="310">
        <f t="shared" si="2"/>
        <v>26.931807591309887</v>
      </c>
      <c r="Z17" s="309">
        <f t="shared" si="10"/>
        <v>165.75765022925916</v>
      </c>
      <c r="AA17" s="72"/>
      <c r="AB17" s="315">
        <v>10</v>
      </c>
      <c r="AC17" s="293" t="str">
        <f>VLOOKUP($AB$17,$Q$8:$Z$72,3,FALSE)</f>
        <v>3.11 Pressured parents</v>
      </c>
      <c r="AD17" s="309">
        <f>VLOOKUP($AB$17,$Q$8:$Z$72,4,FALSE)</f>
        <v>3410</v>
      </c>
      <c r="AE17" s="310">
        <f>VLOOKUP($AB$17,$Q$8:$Z$72,5,FALSE)</f>
        <v>5.0526752507816086</v>
      </c>
      <c r="AF17" s="309">
        <f>VLOOKUP($AB$17,$Q$8:$Z$72,6,FALSE)</f>
        <v>12641</v>
      </c>
      <c r="AG17" s="310">
        <f>VLOOKUP($AB$17,$Q$8:$Z$72,7,FALSE)</f>
        <v>3.3856042852360226</v>
      </c>
      <c r="AH17" s="310">
        <f>VLOOKUP($AB$17,$Q$8:$Z$72,8,FALSE)</f>
        <v>26.975713946681434</v>
      </c>
      <c r="AI17" s="310">
        <f>VLOOKUP($AB$17,$Q$8:$Z$72,9,FALSE)</f>
        <v>23.945922107821367</v>
      </c>
      <c r="AJ17" s="309">
        <f>VLOOKUP($AB$17,$Q$8:$Z$72,10,FALSE)</f>
        <v>149.23998273558919</v>
      </c>
      <c r="AK17" s="72"/>
      <c r="AL17" s="315">
        <v>10</v>
      </c>
      <c r="AM17" s="293" t="str">
        <f>VLOOKUP($AL$17,$R$8:$Z$72,2,FALSE)</f>
        <v>4.15 Sociable pensioners</v>
      </c>
      <c r="AN17" s="309">
        <f>VLOOKUP($AL$17,$R$8:$Z$72,3,FALSE)</f>
        <v>3271</v>
      </c>
      <c r="AO17" s="310">
        <f>VLOOKUP($AL$17,$R$8:$Z$72,4,FALSE)</f>
        <v>4.8467157610869922</v>
      </c>
      <c r="AP17" s="309">
        <f>VLOOKUP($AL$17,$R$8:$Z$72,5,FALSE)</f>
        <v>20293</v>
      </c>
      <c r="AQ17" s="310">
        <f>VLOOKUP($AL$17,$R$8:$Z$72,6,FALSE)</f>
        <v>5.4350184131235348</v>
      </c>
      <c r="AR17" s="310">
        <f>VLOOKUP($AL$17,$R$8:$Z$72,7,FALSE)</f>
        <v>16.118858719755579</v>
      </c>
      <c r="AS17" s="310">
        <f>VLOOKUP($AL$17,$R$8:$Z$72,8,FALSE)</f>
        <v>-6.7414236719872296</v>
      </c>
      <c r="AT17" s="309">
        <f>VLOOKUP($AL$17,$R$8:$Z$72,9,FALSE)</f>
        <v>89.175700847378693</v>
      </c>
      <c r="AU17" s="72"/>
      <c r="AV17" s="72"/>
      <c r="AW17" s="72"/>
      <c r="BF17" s="72"/>
      <c r="BG17" s="72"/>
      <c r="BH17" s="72"/>
      <c r="BI17" s="72"/>
      <c r="BJ17" s="72"/>
      <c r="BK17" s="31"/>
      <c r="BM17" s="298"/>
      <c r="BN17" s="299"/>
      <c r="BP17" s="31"/>
      <c r="BR17" s="31"/>
    </row>
    <row r="18" spans="2:70" ht="15" customHeight="1" x14ac:dyDescent="0.25">
      <c r="B18" s="306" t="s">
        <v>148</v>
      </c>
      <c r="C18" s="307">
        <v>3410</v>
      </c>
      <c r="D18" s="307">
        <v>12641</v>
      </c>
      <c r="F18" s="308" t="str">
        <f t="shared" si="3"/>
        <v>3.11 Pressured parents</v>
      </c>
      <c r="G18" s="309">
        <f t="shared" si="0"/>
        <v>3410</v>
      </c>
      <c r="H18" s="310">
        <f t="shared" si="0"/>
        <v>5.0526752507816086</v>
      </c>
      <c r="I18" s="309">
        <f t="shared" si="0"/>
        <v>12641</v>
      </c>
      <c r="J18" s="310">
        <f t="shared" si="0"/>
        <v>3.3856042852360226</v>
      </c>
      <c r="K18" s="310">
        <f t="shared" si="0"/>
        <v>26.975713946681434</v>
      </c>
      <c r="L18" s="310">
        <f t="shared" si="0"/>
        <v>23.945922107821367</v>
      </c>
      <c r="M18" s="309">
        <f t="shared" si="0"/>
        <v>149.23998273558919</v>
      </c>
      <c r="N18" s="311"/>
      <c r="O18" s="312" t="str">
        <f t="shared" si="4"/>
        <v>3</v>
      </c>
      <c r="P18" s="312" t="str">
        <f t="shared" ref="P18:P36" si="11">LEFT(S18,4)</f>
        <v>3.11</v>
      </c>
      <c r="Q18" s="312">
        <f>RANK(Z18,$Z$8:$Z$72,0)+COUNTIF($Z$8:Z18,Z18)-1</f>
        <v>10</v>
      </c>
      <c r="R18" s="312">
        <f>RANK(U18,$U$8:$U$72,0)+COUNTIF($U$8:U18,U18)-1</f>
        <v>9</v>
      </c>
      <c r="S18" s="293" t="s">
        <v>149</v>
      </c>
      <c r="T18" s="313">
        <f t="shared" si="6"/>
        <v>3410</v>
      </c>
      <c r="U18" s="314">
        <f t="shared" si="7"/>
        <v>5.0526752507816086</v>
      </c>
      <c r="V18" s="313">
        <f t="shared" si="8"/>
        <v>12641</v>
      </c>
      <c r="W18" s="314">
        <f t="shared" si="1"/>
        <v>3.3856042852360226</v>
      </c>
      <c r="X18" s="310">
        <f t="shared" si="9"/>
        <v>26.975713946681434</v>
      </c>
      <c r="Y18" s="310">
        <f t="shared" si="2"/>
        <v>23.945922107821367</v>
      </c>
      <c r="Z18" s="309">
        <f t="shared" si="10"/>
        <v>149.23998273558919</v>
      </c>
      <c r="AA18" s="72"/>
      <c r="AB18" s="315">
        <v>11</v>
      </c>
      <c r="AC18" s="293" t="str">
        <f>VLOOKUP($AB$18,$Q$8:$Z$72,3,FALSE)</f>
        <v>1.2 Unhealthy routines</v>
      </c>
      <c r="AD18" s="309">
        <f>VLOOKUP($AB$18,$Q$8:$Z$72,4,FALSE)</f>
        <v>4619</v>
      </c>
      <c r="AE18" s="310">
        <f>VLOOKUP($AB$18,$Q$8:$Z$72,5,FALSE)</f>
        <v>6.8440782942405427</v>
      </c>
      <c r="AF18" s="309">
        <f>VLOOKUP($AB$18,$Q$8:$Z$72,6,FALSE)</f>
        <v>17514</v>
      </c>
      <c r="AG18" s="310">
        <f>VLOOKUP($AB$18,$Q$8:$Z$72,7,FALSE)</f>
        <v>4.6907264814194845</v>
      </c>
      <c r="AH18" s="310">
        <f>VLOOKUP($AB$18,$Q$8:$Z$72,8,FALSE)</f>
        <v>26.373187164554068</v>
      </c>
      <c r="AI18" s="310">
        <f>VLOOKUP($AB$18,$Q$8:$Z$72,9,FALSE)</f>
        <v>26.457198297111951</v>
      </c>
      <c r="AJ18" s="309">
        <f>VLOOKUP($AB$18,$Q$8:$Z$72,10,FALSE)</f>
        <v>145.90657377595423</v>
      </c>
      <c r="AK18" s="72"/>
      <c r="AL18" s="315">
        <v>11</v>
      </c>
      <c r="AM18" s="293" t="str">
        <f>VLOOKUP($AL$18,$R$8:$Z$72,2,FALSE)</f>
        <v>2.6 Stressed young families</v>
      </c>
      <c r="AN18" s="309">
        <f>VLOOKUP($AL$18,$R$8:$Z$72,3,FALSE)</f>
        <v>3201</v>
      </c>
      <c r="AO18" s="310">
        <f>VLOOKUP($AL$18,$R$8:$Z$72,4,FALSE)</f>
        <v>4.7429951547659615</v>
      </c>
      <c r="AP18" s="309">
        <f>VLOOKUP($AL$18,$R$8:$Z$72,5,FALSE)</f>
        <v>9063</v>
      </c>
      <c r="AQ18" s="310">
        <f>VLOOKUP($AL$18,$R$8:$Z$72,6,FALSE)</f>
        <v>2.4273183796451292</v>
      </c>
      <c r="AR18" s="310">
        <f>VLOOKUP($AL$18,$R$8:$Z$72,7,FALSE)</f>
        <v>35.31943065210195</v>
      </c>
      <c r="AS18" s="310">
        <f>VLOOKUP($AL$18,$R$8:$Z$72,8,FALSE)</f>
        <v>39.090114616598385</v>
      </c>
      <c r="AT18" s="309">
        <f>VLOOKUP($AL$18,$R$8:$Z$72,9,FALSE)</f>
        <v>195.40061965251471</v>
      </c>
      <c r="AU18" s="72"/>
      <c r="AV18" s="72"/>
      <c r="AW18" s="72"/>
      <c r="BF18" s="72"/>
      <c r="BG18" s="72"/>
      <c r="BH18" s="72"/>
      <c r="BI18" s="72"/>
      <c r="BJ18" s="72"/>
      <c r="BK18" s="31"/>
      <c r="BM18" s="298"/>
      <c r="BN18" s="299"/>
      <c r="BP18" s="31"/>
      <c r="BR18" s="31"/>
    </row>
    <row r="19" spans="2:70" ht="15" customHeight="1" x14ac:dyDescent="0.25">
      <c r="B19" s="306" t="s">
        <v>150</v>
      </c>
      <c r="C19" s="307">
        <v>1536</v>
      </c>
      <c r="D19" s="307">
        <v>9365</v>
      </c>
      <c r="F19" s="308" t="str">
        <f t="shared" si="3"/>
        <v>3.12 Urban isolation</v>
      </c>
      <c r="G19" s="309">
        <f t="shared" si="0"/>
        <v>1536</v>
      </c>
      <c r="H19" s="310">
        <f t="shared" si="0"/>
        <v>2.2759264472728891</v>
      </c>
      <c r="I19" s="309">
        <f t="shared" si="0"/>
        <v>9365</v>
      </c>
      <c r="J19" s="310">
        <f t="shared" si="0"/>
        <v>2.508202209574824</v>
      </c>
      <c r="K19" s="310">
        <f t="shared" si="0"/>
        <v>16.401494927923117</v>
      </c>
      <c r="L19" s="310">
        <f t="shared" si="0"/>
        <v>-3.8588249516032795</v>
      </c>
      <c r="M19" s="309">
        <f t="shared" si="0"/>
        <v>90.739352616178863</v>
      </c>
      <c r="N19" s="311"/>
      <c r="O19" s="312" t="str">
        <f t="shared" si="4"/>
        <v>3</v>
      </c>
      <c r="P19" s="312" t="str">
        <f t="shared" si="11"/>
        <v>3.12</v>
      </c>
      <c r="Q19" s="312">
        <f>RANK(Z19,$Z$8:$Z$72,0)+COUNTIF($Z$8:Z19,Z19)-1</f>
        <v>16</v>
      </c>
      <c r="R19" s="312">
        <f>RANK(U19,$U$8:$U$72,0)+COUNTIF($U$8:U19,U19)-1</f>
        <v>19</v>
      </c>
      <c r="S19" s="293" t="s">
        <v>151</v>
      </c>
      <c r="T19" s="313">
        <f t="shared" si="6"/>
        <v>1536</v>
      </c>
      <c r="U19" s="314">
        <f t="shared" si="7"/>
        <v>2.2759264472728891</v>
      </c>
      <c r="V19" s="313">
        <f t="shared" si="8"/>
        <v>9365</v>
      </c>
      <c r="W19" s="314">
        <f t="shared" si="1"/>
        <v>2.508202209574824</v>
      </c>
      <c r="X19" s="310">
        <f t="shared" si="9"/>
        <v>16.401494927923117</v>
      </c>
      <c r="Y19" s="310">
        <f t="shared" si="2"/>
        <v>-3.8588249516032795</v>
      </c>
      <c r="Z19" s="309">
        <f t="shared" si="10"/>
        <v>90.739352616178863</v>
      </c>
      <c r="AA19" s="72"/>
      <c r="AB19" s="315">
        <v>12</v>
      </c>
      <c r="AC19" s="293" t="str">
        <f>VLOOKUP($AB$19,$Q$8:$Z$72,3,FALSE)</f>
        <v>1.5 Multi-generational strains</v>
      </c>
      <c r="AD19" s="309">
        <f>VLOOKUP($AB$19,$Q$8:$Z$72,4,FALSE)</f>
        <v>903</v>
      </c>
      <c r="AE19" s="310">
        <f>VLOOKUP($AB$19,$Q$8:$Z$72,5,FALSE)</f>
        <v>1.3379958215412884</v>
      </c>
      <c r="AF19" s="309">
        <f>VLOOKUP($AB$19,$Q$8:$Z$72,6,FALSE)</f>
        <v>4287</v>
      </c>
      <c r="AG19" s="310">
        <f>VLOOKUP($AB$19,$Q$8:$Z$72,7,FALSE)</f>
        <v>1.148175426849682</v>
      </c>
      <c r="AH19" s="310">
        <f>VLOOKUP($AB$19,$Q$8:$Z$72,8,FALSE)</f>
        <v>21.063680895731281</v>
      </c>
      <c r="AI19" s="310">
        <f>VLOOKUP($AB$19,$Q$8:$Z$72,9,FALSE)</f>
        <v>4.6287412045461469</v>
      </c>
      <c r="AJ19" s="309">
        <f>VLOOKUP($AB$19,$Q$8:$Z$72,10,FALSE)</f>
        <v>116.53235126381585</v>
      </c>
      <c r="AK19" s="72"/>
      <c r="AL19" s="315">
        <v>12</v>
      </c>
      <c r="AM19" s="293" t="str">
        <f>VLOOKUP($AL$19,$R$8:$Z$72,2,FALSE)</f>
        <v>3.10 Sedentary habits</v>
      </c>
      <c r="AN19" s="309">
        <f>VLOOKUP($AL$19,$R$8:$Z$72,3,FALSE)</f>
        <v>2713</v>
      </c>
      <c r="AO19" s="310">
        <f>VLOOKUP($AL$19,$R$8:$Z$72,4,FALSE)</f>
        <v>4.0199143564136373</v>
      </c>
      <c r="AP19" s="309">
        <f>VLOOKUP($AL$19,$R$8:$Z$72,5,FALSE)</f>
        <v>9055</v>
      </c>
      <c r="AQ19" s="310">
        <f>VLOOKUP($AL$19,$R$8:$Z$72,6,FALSE)</f>
        <v>2.4251757616337462</v>
      </c>
      <c r="AR19" s="310">
        <f>VLOOKUP($AL$19,$R$8:$Z$72,7,FALSE)</f>
        <v>29.96134732192159</v>
      </c>
      <c r="AS19" s="310">
        <f>VLOOKUP($AL$19,$R$8:$Z$72,8,FALSE)</f>
        <v>26.931807591309887</v>
      </c>
      <c r="AT19" s="309">
        <f>VLOOKUP($AL$19,$R$8:$Z$72,9,FALSE)</f>
        <v>165.75765022925916</v>
      </c>
      <c r="AU19" s="72"/>
      <c r="AV19" s="72"/>
      <c r="AW19" s="72"/>
      <c r="BF19" s="72"/>
      <c r="BG19" s="72"/>
      <c r="BH19" s="72"/>
      <c r="BI19" s="72"/>
      <c r="BJ19" s="72"/>
      <c r="BK19" s="31"/>
      <c r="BM19" s="298"/>
      <c r="BN19" s="299"/>
      <c r="BP19" s="31"/>
      <c r="BR19" s="31"/>
    </row>
    <row r="20" spans="2:70" ht="15" customHeight="1" x14ac:dyDescent="0.25">
      <c r="B20" s="306" t="s">
        <v>152</v>
      </c>
      <c r="C20" s="307">
        <v>1605</v>
      </c>
      <c r="D20" s="307">
        <v>10208</v>
      </c>
      <c r="F20" s="308" t="str">
        <f t="shared" si="3"/>
        <v>3.13 Balanced behaviours</v>
      </c>
      <c r="G20" s="309">
        <f t="shared" si="0"/>
        <v>1605</v>
      </c>
      <c r="H20" s="310">
        <f t="shared" si="0"/>
        <v>2.3781653306464756</v>
      </c>
      <c r="I20" s="309">
        <f t="shared" si="0"/>
        <v>10208</v>
      </c>
      <c r="J20" s="310">
        <f t="shared" si="0"/>
        <v>2.7339805825242718</v>
      </c>
      <c r="K20" s="310">
        <f t="shared" si="0"/>
        <v>15.722962382445141</v>
      </c>
      <c r="L20" s="310">
        <f t="shared" si="0"/>
        <v>-5.6684297964172297</v>
      </c>
      <c r="M20" s="309">
        <f t="shared" si="0"/>
        <v>86.98545065929936</v>
      </c>
      <c r="N20" s="311"/>
      <c r="O20" s="312" t="str">
        <f t="shared" si="4"/>
        <v>3</v>
      </c>
      <c r="P20" s="312" t="str">
        <f t="shared" si="11"/>
        <v>3.13</v>
      </c>
      <c r="Q20" s="312">
        <f>RANK(Z20,$Z$8:$Z$72,0)+COUNTIF($Z$8:Z20,Z20)-1</f>
        <v>19</v>
      </c>
      <c r="R20" s="312">
        <f>RANK(U20,$U$8:$U$72,0)+COUNTIF($U$8:U20,U20)-1</f>
        <v>17</v>
      </c>
      <c r="S20" s="293" t="s">
        <v>153</v>
      </c>
      <c r="T20" s="313">
        <f t="shared" si="6"/>
        <v>1605</v>
      </c>
      <c r="U20" s="314">
        <f t="shared" si="7"/>
        <v>2.3781653306464756</v>
      </c>
      <c r="V20" s="313">
        <f t="shared" si="8"/>
        <v>10208</v>
      </c>
      <c r="W20" s="314">
        <f t="shared" si="1"/>
        <v>2.7339805825242718</v>
      </c>
      <c r="X20" s="310">
        <f t="shared" si="9"/>
        <v>15.722962382445141</v>
      </c>
      <c r="Y20" s="310">
        <f t="shared" si="2"/>
        <v>-5.6684297964172297</v>
      </c>
      <c r="Z20" s="309">
        <f t="shared" si="10"/>
        <v>86.98545065929936</v>
      </c>
      <c r="AA20" s="72"/>
      <c r="AB20" s="315">
        <v>13</v>
      </c>
      <c r="AC20" s="293" t="str">
        <f>VLOOKUP($AB$20,$Q$8:$Z$36,3,FALSE)</f>
        <v>3.14 Mid-life moderation</v>
      </c>
      <c r="AD20" s="309">
        <f>VLOOKUP($AB$20,$Q$8:$Z$72,4,FALSE)</f>
        <v>2696</v>
      </c>
      <c r="AE20" s="310">
        <f>VLOOKUP($AB$20,$Q$8:$Z$72,5,FALSE)</f>
        <v>3.9947250663071019</v>
      </c>
      <c r="AF20" s="309">
        <f>VLOOKUP($AB$20,$Q$8:$Z$72,6,FALSE)</f>
        <v>13048</v>
      </c>
      <c r="AG20" s="310">
        <f>VLOOKUP($AB$20,$Q$8:$Z$72,7,FALSE)</f>
        <v>3.4946099765651155</v>
      </c>
      <c r="AH20" s="310">
        <f>VLOOKUP($AB$20,$Q$8:$Z$72,8,FALSE)</f>
        <v>20.662170447578173</v>
      </c>
      <c r="AI20" s="310">
        <f>VLOOKUP($AB$20,$Q$8:$Z$72,9,FALSE)</f>
        <v>7.0747535173497802</v>
      </c>
      <c r="AJ20" s="309">
        <f>VLOOKUP($AB$20,$Q$8:$Z$72,10,FALSE)</f>
        <v>114.31104166404155</v>
      </c>
      <c r="AK20" s="72"/>
      <c r="AL20" s="315">
        <v>13</v>
      </c>
      <c r="AM20" s="293" t="str">
        <f>VLOOKUP($AL$20,$R$8:$Z$72,2,FALSE)</f>
        <v>3.14 Mid-life moderation</v>
      </c>
      <c r="AN20" s="309">
        <f>VLOOKUP($AL$20,$R$8:$Z$72,3,FALSE)</f>
        <v>2696</v>
      </c>
      <c r="AO20" s="310">
        <f>VLOOKUP($AL$20,$R$8:$Z$72,4,FALSE)</f>
        <v>3.9947250663071019</v>
      </c>
      <c r="AP20" s="309">
        <f>VLOOKUP($AL$20,$R$8:$Z$72,5,FALSE)</f>
        <v>13048</v>
      </c>
      <c r="AQ20" s="310">
        <f>VLOOKUP($AL$20,$R$8:$Z$72,6,FALSE)</f>
        <v>3.4946099765651155</v>
      </c>
      <c r="AR20" s="310">
        <f>VLOOKUP($AL$20,$R$8:$Z$72,7,FALSE)</f>
        <v>20.662170447578173</v>
      </c>
      <c r="AS20" s="310">
        <f>VLOOKUP($AL$20,$R$8:$Z$72,8,FALSE)</f>
        <v>7.0747535173497802</v>
      </c>
      <c r="AT20" s="309">
        <f>VLOOKUP($AL$20,$R$8:$Z$72,9,FALSE)</f>
        <v>114.31104166404155</v>
      </c>
      <c r="AU20" s="72"/>
      <c r="AV20" s="72"/>
      <c r="AW20" s="72"/>
      <c r="BF20" s="72"/>
      <c r="BG20" s="72"/>
      <c r="BH20" s="72"/>
      <c r="BI20" s="72"/>
      <c r="BJ20" s="72"/>
      <c r="BK20" s="31"/>
      <c r="BM20" s="298"/>
      <c r="BN20" s="299"/>
      <c r="BP20" s="31"/>
      <c r="BR20" s="31"/>
    </row>
    <row r="21" spans="2:70" ht="15" customHeight="1" x14ac:dyDescent="0.25">
      <c r="B21" s="306" t="s">
        <v>154</v>
      </c>
      <c r="C21" s="307">
        <v>2696</v>
      </c>
      <c r="D21" s="307">
        <v>13048</v>
      </c>
      <c r="F21" s="308" t="str">
        <f t="shared" si="3"/>
        <v>3.14 Mid-life moderation</v>
      </c>
      <c r="G21" s="309">
        <f t="shared" si="0"/>
        <v>2696</v>
      </c>
      <c r="H21" s="310">
        <f t="shared" si="0"/>
        <v>3.9947250663071019</v>
      </c>
      <c r="I21" s="309">
        <f t="shared" si="0"/>
        <v>13048</v>
      </c>
      <c r="J21" s="310">
        <f t="shared" si="0"/>
        <v>3.4946099765651155</v>
      </c>
      <c r="K21" s="310">
        <f t="shared" si="0"/>
        <v>20.662170447578173</v>
      </c>
      <c r="L21" s="310">
        <f t="shared" si="0"/>
        <v>7.0747535173497802</v>
      </c>
      <c r="M21" s="309">
        <f t="shared" si="0"/>
        <v>114.31104166404155</v>
      </c>
      <c r="N21" s="311"/>
      <c r="O21" s="312" t="str">
        <f t="shared" si="4"/>
        <v>3</v>
      </c>
      <c r="P21" s="312" t="str">
        <f t="shared" si="11"/>
        <v>3.14</v>
      </c>
      <c r="Q21" s="312">
        <f>RANK(Z21,$Z$8:$Z$72,0)+COUNTIF($Z$8:Z21,Z21)-1</f>
        <v>13</v>
      </c>
      <c r="R21" s="312">
        <f>RANK(U21,$U$8:$U$72,0)+COUNTIF($U$8:U21,U21)-1</f>
        <v>13</v>
      </c>
      <c r="S21" s="293" t="s">
        <v>155</v>
      </c>
      <c r="T21" s="313">
        <f t="shared" si="6"/>
        <v>2696</v>
      </c>
      <c r="U21" s="314">
        <f t="shared" si="7"/>
        <v>3.9947250663071019</v>
      </c>
      <c r="V21" s="313">
        <f t="shared" si="8"/>
        <v>13048</v>
      </c>
      <c r="W21" s="314">
        <f t="shared" si="1"/>
        <v>3.4946099765651155</v>
      </c>
      <c r="X21" s="310">
        <f t="shared" si="9"/>
        <v>20.662170447578173</v>
      </c>
      <c r="Y21" s="310">
        <f t="shared" si="2"/>
        <v>7.0747535173497802</v>
      </c>
      <c r="Z21" s="309">
        <f>IF(AND(W21&gt;0,X21&gt;0),(U21/W21)*100,0)</f>
        <v>114.31104166404155</v>
      </c>
      <c r="AA21" s="72"/>
      <c r="AB21" s="315">
        <v>14</v>
      </c>
      <c r="AC21" s="293" t="str">
        <f>VLOOKUP($AB$21,$Q$8:$Z$72,3,FALSE)</f>
        <v>4.17 Engaged elders</v>
      </c>
      <c r="AD21" s="309">
        <f>VLOOKUP($AB$21,$Q$8:$Z$72,4,FALSE)</f>
        <v>4629</v>
      </c>
      <c r="AE21" s="310">
        <f>VLOOKUP($AB$21,$Q$8:$Z$72,5,FALSE)</f>
        <v>6.8588955237149749</v>
      </c>
      <c r="AF21" s="309">
        <f>VLOOKUP($AB$21,$Q$8:$Z$72,6,FALSE)</f>
        <v>23783</v>
      </c>
      <c r="AG21" s="310">
        <f>VLOOKUP($AB$21,$Q$8:$Z$72,7,FALSE)</f>
        <v>6.3697355205892201</v>
      </c>
      <c r="AH21" s="310">
        <f>VLOOKUP($AB$21,$Q$8:$Z$72,8,FALSE)</f>
        <v>19.463482319303704</v>
      </c>
      <c r="AI21" s="310">
        <f>VLOOKUP($AB$21,$Q$8:$Z$72,9,FALSE)</f>
        <v>5.2035365625649108</v>
      </c>
      <c r="AJ21" s="309">
        <f>VLOOKUP($AB$21,$Q$8:$Z$72,10,FALSE)</f>
        <v>107.67943977492658</v>
      </c>
      <c r="AK21" s="72"/>
      <c r="AL21" s="315">
        <v>14</v>
      </c>
      <c r="AM21" s="293" t="str">
        <f>VLOOKUP($AL$21,$R$8:$Z$72,2,FALSE)</f>
        <v>5.20 Five-a-day families</v>
      </c>
      <c r="AN21" s="309">
        <f>VLOOKUP($AL$21,$R$8:$Z$72,3,FALSE)</f>
        <v>2369</v>
      </c>
      <c r="AO21" s="310">
        <f>VLOOKUP($AL$21,$R$8:$Z$72,4,FALSE)</f>
        <v>3.5102016624931469</v>
      </c>
      <c r="AP21" s="309">
        <f>VLOOKUP($AL$21,$R$8:$Z$72,5,FALSE)</f>
        <v>15653</v>
      </c>
      <c r="AQ21" s="310">
        <f>VLOOKUP($AL$21,$R$8:$Z$72,6,FALSE)</f>
        <v>4.1922999665215936</v>
      </c>
      <c r="AR21" s="310">
        <f>VLOOKUP($AL$21,$R$8:$Z$72,7,FALSE)</f>
        <v>15.134479013607615</v>
      </c>
      <c r="AS21" s="310">
        <f>VLOOKUP($AL$21,$R$8:$Z$72,8,FALSE)</f>
        <v>-8.8417266499446967</v>
      </c>
      <c r="AT21" s="309">
        <f>VLOOKUP($AL$21,$R$8:$Z$72,9,FALSE)</f>
        <v>83.729735241383679</v>
      </c>
      <c r="AU21" s="72"/>
      <c r="AV21" s="72"/>
      <c r="AW21" s="72"/>
      <c r="BF21" s="72"/>
      <c r="BG21" s="72"/>
      <c r="BH21" s="72"/>
      <c r="BI21" s="72"/>
      <c r="BJ21" s="72"/>
      <c r="BK21" s="31"/>
      <c r="BM21" s="298"/>
      <c r="BN21" s="299"/>
      <c r="BP21" s="31"/>
      <c r="BR21" s="31"/>
    </row>
    <row r="22" spans="2:70" ht="15" customHeight="1" x14ac:dyDescent="0.25">
      <c r="B22" s="306" t="s">
        <v>156</v>
      </c>
      <c r="C22" s="307">
        <v>3271</v>
      </c>
      <c r="D22" s="307">
        <v>20293</v>
      </c>
      <c r="F22" s="308" t="str">
        <f t="shared" si="3"/>
        <v>4.15 Sociable pensioners</v>
      </c>
      <c r="G22" s="309">
        <f t="shared" si="0"/>
        <v>3271</v>
      </c>
      <c r="H22" s="310">
        <f t="shared" si="0"/>
        <v>4.8467157610869922</v>
      </c>
      <c r="I22" s="309">
        <f t="shared" si="0"/>
        <v>20293</v>
      </c>
      <c r="J22" s="310">
        <f t="shared" si="0"/>
        <v>5.4350184131235348</v>
      </c>
      <c r="K22" s="310">
        <f t="shared" si="0"/>
        <v>16.118858719755579</v>
      </c>
      <c r="L22" s="310">
        <f t="shared" si="0"/>
        <v>-6.7414236719872296</v>
      </c>
      <c r="M22" s="309">
        <f t="shared" si="0"/>
        <v>89.175700847378693</v>
      </c>
      <c r="N22" s="311"/>
      <c r="O22" s="312" t="str">
        <f t="shared" si="4"/>
        <v>4</v>
      </c>
      <c r="P22" s="312" t="str">
        <f t="shared" si="11"/>
        <v>4.15</v>
      </c>
      <c r="Q22" s="312">
        <f>RANK(Z22,$Z$8:$Z$72,0)+COUNTIF($Z$8:Z22,Z22)-1</f>
        <v>17</v>
      </c>
      <c r="R22" s="312">
        <f>RANK(U22,$U$8:$U$72,0)+COUNTIF($U$8:U22,U22)-1</f>
        <v>10</v>
      </c>
      <c r="S22" s="293" t="s">
        <v>157</v>
      </c>
      <c r="T22" s="313">
        <f t="shared" si="6"/>
        <v>3271</v>
      </c>
      <c r="U22" s="314">
        <f t="shared" si="7"/>
        <v>4.8467157610869922</v>
      </c>
      <c r="V22" s="313">
        <f t="shared" si="8"/>
        <v>20293</v>
      </c>
      <c r="W22" s="314">
        <f t="shared" si="1"/>
        <v>5.4350184131235348</v>
      </c>
      <c r="X22" s="310">
        <f t="shared" si="9"/>
        <v>16.118858719755579</v>
      </c>
      <c r="Y22" s="310">
        <f t="shared" si="2"/>
        <v>-6.7414236719872296</v>
      </c>
      <c r="Z22" s="309">
        <f t="shared" si="10"/>
        <v>89.175700847378693</v>
      </c>
      <c r="AA22" s="72"/>
      <c r="AB22" s="315">
        <v>15</v>
      </c>
      <c r="AC22" s="293" t="str">
        <f>VLOOKUP($AB$22,$Q$8:$Z$72,3,FALSE)</f>
        <v>4.19 Active empty nesters</v>
      </c>
      <c r="AD22" s="309">
        <f>VLOOKUP($AB$22,$Q$8:$Z$72,4,FALSE)</f>
        <v>4460</v>
      </c>
      <c r="AE22" s="310">
        <f>VLOOKUP($AB$22,$Q$8:$Z$72,5,FALSE)</f>
        <v>6.6084843455970601</v>
      </c>
      <c r="AF22" s="309">
        <f>VLOOKUP($AB$22,$Q$8:$Z$72,6,FALSE)</f>
        <v>24019</v>
      </c>
      <c r="AG22" s="310">
        <f>VLOOKUP($AB$22,$Q$8:$Z$72,7,FALSE)</f>
        <v>6.4329427519250082</v>
      </c>
      <c r="AH22" s="310">
        <f>VLOOKUP($AB$22,$Q$8:$Z$72,8,FALSE)</f>
        <v>18.568633165410716</v>
      </c>
      <c r="AI22" s="310">
        <f>VLOOKUP($AB$22,$Q$8:$Z$72,9,FALSE)</f>
        <v>1.8587894750287999</v>
      </c>
      <c r="AJ22" s="309">
        <f>VLOOKUP($AB$22,$Q$8:$Z$72,10,FALSE)</f>
        <v>102.72879147913328</v>
      </c>
      <c r="AK22" s="72"/>
      <c r="AL22" s="315">
        <v>15</v>
      </c>
      <c r="AM22" s="293" t="str">
        <f>VLOOKUP($AL$22,$R$8:$Z$72,2,FALSE)</f>
        <v>2.7 Burdened lifestyles</v>
      </c>
      <c r="AN22" s="309">
        <f>VLOOKUP($AL$22,$R$8:$Z$72,3,FALSE)</f>
        <v>1723</v>
      </c>
      <c r="AO22" s="310">
        <f>VLOOKUP($AL$22,$R$8:$Z$72,4,FALSE)</f>
        <v>2.5530086384447834</v>
      </c>
      <c r="AP22" s="309">
        <f>VLOOKUP($AL$22,$R$8:$Z$72,5,FALSE)</f>
        <v>4801</v>
      </c>
      <c r="AQ22" s="310">
        <f>VLOOKUP($AL$22,$R$8:$Z$72,6,FALSE)</f>
        <v>1.2858386340810177</v>
      </c>
      <c r="AR22" s="310">
        <f>VLOOKUP($AL$22,$R$8:$Z$72,7,FALSE)</f>
        <v>35.888356592376589</v>
      </c>
      <c r="AS22" s="310">
        <f>VLOOKUP($AL$22,$R$8:$Z$72,8,FALSE)</f>
        <v>29.219206336235167</v>
      </c>
      <c r="AT22" s="309">
        <f>VLOOKUP($AL$22,$R$8:$Z$72,9,FALSE)</f>
        <v>198.54813588404937</v>
      </c>
      <c r="AU22" s="72"/>
      <c r="AV22" s="72"/>
      <c r="AW22" s="72"/>
      <c r="BF22" s="72"/>
      <c r="BG22" s="72"/>
      <c r="BH22" s="72"/>
      <c r="BI22" s="72"/>
      <c r="BJ22" s="72"/>
      <c r="BK22" s="31"/>
      <c r="BM22" s="298"/>
      <c r="BN22" s="299"/>
      <c r="BP22" s="31"/>
      <c r="BR22" s="31"/>
    </row>
    <row r="23" spans="2:70" ht="15" customHeight="1" x14ac:dyDescent="0.25">
      <c r="B23" s="306" t="s">
        <v>158</v>
      </c>
      <c r="C23" s="307">
        <v>7092</v>
      </c>
      <c r="D23" s="307">
        <v>14545</v>
      </c>
      <c r="F23" s="308" t="str">
        <f t="shared" si="3"/>
        <v>4.16 Worried well</v>
      </c>
      <c r="G23" s="309">
        <f t="shared" si="0"/>
        <v>7092</v>
      </c>
      <c r="H23" s="310">
        <f t="shared" si="0"/>
        <v>10.508379143267792</v>
      </c>
      <c r="I23" s="309">
        <f t="shared" si="0"/>
        <v>14545</v>
      </c>
      <c r="J23" s="310">
        <f t="shared" si="0"/>
        <v>3.8955473719450953</v>
      </c>
      <c r="K23" s="310">
        <f t="shared" si="0"/>
        <v>48.759023719491232</v>
      </c>
      <c r="L23" s="310">
        <f t="shared" si="0"/>
        <v>88.786711612897406</v>
      </c>
      <c r="M23" s="309">
        <f t="shared" si="0"/>
        <v>269.75359660485469</v>
      </c>
      <c r="N23" s="311"/>
      <c r="O23" s="312" t="str">
        <f t="shared" si="4"/>
        <v>4</v>
      </c>
      <c r="P23" s="312" t="str">
        <f t="shared" si="11"/>
        <v>4.16</v>
      </c>
      <c r="Q23" s="312">
        <f>RANK(Z23,$Z$8:$Z$72,0)+COUNTIF($Z$8:Z23,Z23)-1</f>
        <v>2</v>
      </c>
      <c r="R23" s="312">
        <f>RANK(U23,$U$8:$U$72,0)+COUNTIF($U$8:U23,U23)-1</f>
        <v>1</v>
      </c>
      <c r="S23" s="293" t="s">
        <v>159</v>
      </c>
      <c r="T23" s="313">
        <f t="shared" si="6"/>
        <v>7092</v>
      </c>
      <c r="U23" s="314">
        <f t="shared" si="7"/>
        <v>10.508379143267792</v>
      </c>
      <c r="V23" s="313">
        <f t="shared" si="8"/>
        <v>14545</v>
      </c>
      <c r="W23" s="314">
        <f t="shared" si="1"/>
        <v>3.8955473719450953</v>
      </c>
      <c r="X23" s="310">
        <f>IF(V23&gt;0,(T23/V23)*100,0)</f>
        <v>48.759023719491232</v>
      </c>
      <c r="Y23" s="310">
        <f t="shared" si="2"/>
        <v>88.786711612897406</v>
      </c>
      <c r="Z23" s="309">
        <f t="shared" si="10"/>
        <v>269.75359660485469</v>
      </c>
      <c r="AA23" s="72"/>
      <c r="AB23" s="315">
        <v>16</v>
      </c>
      <c r="AC23" s="293" t="str">
        <f>VLOOKUP($AB$23,$Q$8:$Z$72,3,FALSE)</f>
        <v>3.12 Urban isolation</v>
      </c>
      <c r="AD23" s="309">
        <f>VLOOKUP($AB$23,$Q$8:$Z$72,4,FALSE)</f>
        <v>1536</v>
      </c>
      <c r="AE23" s="310">
        <f>VLOOKUP($AB$23,$Q$8:$Z$72,5,FALSE)</f>
        <v>2.2759264472728891</v>
      </c>
      <c r="AF23" s="309">
        <f>VLOOKUP($AB$23,$Q$8:$Z$72,6,FALSE)</f>
        <v>9365</v>
      </c>
      <c r="AG23" s="310">
        <f>VLOOKUP($AB$23,$Q$8:$Z$72,7,FALSE)</f>
        <v>2.508202209574824</v>
      </c>
      <c r="AH23" s="310">
        <f>VLOOKUP($AB$23,$Q$8:$Z$72,8,FALSE)</f>
        <v>16.401494927923117</v>
      </c>
      <c r="AI23" s="310">
        <f>VLOOKUP($AB$23,$Q$8:$Z$72,9,FALSE)</f>
        <v>-3.8588249516032795</v>
      </c>
      <c r="AJ23" s="309">
        <f>VLOOKUP($AB$23,$Q$8:$Z$72,10,FALSE)</f>
        <v>90.739352616178863</v>
      </c>
      <c r="AK23" s="72"/>
      <c r="AL23" s="315">
        <v>16</v>
      </c>
      <c r="AM23" s="293" t="str">
        <f>VLOOKUP($AL$23,$R$8:$Z$72,2,FALSE)</f>
        <v>1.1 Elderly in poor health</v>
      </c>
      <c r="AN23" s="309">
        <f>VLOOKUP($AL$23,$R$8:$Z$72,3,FALSE)</f>
        <v>1674</v>
      </c>
      <c r="AO23" s="310">
        <f>VLOOKUP($AL$23,$R$8:$Z$72,4,FALSE)</f>
        <v>2.4804042140200622</v>
      </c>
      <c r="AP23" s="309">
        <f>VLOOKUP($AL$23,$R$8:$Z$72,5,FALSE)</f>
        <v>4991</v>
      </c>
      <c r="AQ23" s="310">
        <f>VLOOKUP($AL$23,$R$8:$Z$72,6,FALSE)</f>
        <v>1.3367258118513559</v>
      </c>
      <c r="AR23" s="310">
        <f>VLOOKUP($AL$23,$R$8:$Z$72,7,FALSE)</f>
        <v>33.540372670807457</v>
      </c>
      <c r="AS23" s="310">
        <f>VLOOKUP($AL$23,$R$8:$Z$72,8,FALSE)</f>
        <v>25.87149273364172</v>
      </c>
      <c r="AT23" s="309">
        <f>VLOOKUP($AL$23,$R$8:$Z$72,9,FALSE)</f>
        <v>185.55818942290938</v>
      </c>
      <c r="AU23" s="72"/>
      <c r="AV23" s="72"/>
      <c r="AW23" s="72"/>
      <c r="BF23" s="72"/>
      <c r="BG23" s="72"/>
      <c r="BH23" s="72"/>
      <c r="BI23" s="72"/>
      <c r="BJ23" s="72"/>
      <c r="BK23" s="31"/>
      <c r="BM23" s="298"/>
      <c r="BN23" s="299"/>
      <c r="BP23" s="31"/>
      <c r="BR23" s="31"/>
    </row>
    <row r="24" spans="2:70" ht="15" customHeight="1" x14ac:dyDescent="0.25">
      <c r="B24" s="306" t="s">
        <v>160</v>
      </c>
      <c r="C24" s="307">
        <v>4629</v>
      </c>
      <c r="D24" s="307">
        <v>23783</v>
      </c>
      <c r="F24" s="308" t="str">
        <f>IF($G$4=1,S24,IF($G$4=2,AC24,IF($G$4=3,AM24,"")))</f>
        <v>4.17 Engaged elders</v>
      </c>
      <c r="G24" s="309">
        <f t="shared" si="0"/>
        <v>4629</v>
      </c>
      <c r="H24" s="310">
        <f t="shared" si="0"/>
        <v>6.8588955237149749</v>
      </c>
      <c r="I24" s="309">
        <f t="shared" si="0"/>
        <v>23783</v>
      </c>
      <c r="J24" s="310">
        <f t="shared" si="0"/>
        <v>6.3697355205892201</v>
      </c>
      <c r="K24" s="310">
        <f t="shared" si="0"/>
        <v>19.463482319303704</v>
      </c>
      <c r="L24" s="310">
        <f t="shared" si="0"/>
        <v>5.2035365625649108</v>
      </c>
      <c r="M24" s="309">
        <f t="shared" si="0"/>
        <v>107.67943977492658</v>
      </c>
      <c r="N24" s="311"/>
      <c r="O24" s="312" t="str">
        <f t="shared" si="4"/>
        <v>4</v>
      </c>
      <c r="P24" s="312" t="str">
        <f t="shared" si="11"/>
        <v>4.17</v>
      </c>
      <c r="Q24" s="312">
        <f>RANK(Z24,$Z$8:$Z$72,0)+COUNTIF($Z$8:Z24,Z24)-1</f>
        <v>14</v>
      </c>
      <c r="R24" s="312">
        <f>RANK(U24,$U$8:$U$72,0)+COUNTIF($U$8:U24,U24)-1</f>
        <v>3</v>
      </c>
      <c r="S24" s="293" t="s">
        <v>161</v>
      </c>
      <c r="T24" s="313">
        <f t="shared" si="6"/>
        <v>4629</v>
      </c>
      <c r="U24" s="314">
        <f t="shared" si="7"/>
        <v>6.8588955237149749</v>
      </c>
      <c r="V24" s="313">
        <f t="shared" si="8"/>
        <v>23783</v>
      </c>
      <c r="W24" s="314">
        <f t="shared" si="1"/>
        <v>6.3697355205892201</v>
      </c>
      <c r="X24" s="310">
        <f t="shared" si="9"/>
        <v>19.463482319303704</v>
      </c>
      <c r="Y24" s="310">
        <f t="shared" si="2"/>
        <v>5.2035365625649108</v>
      </c>
      <c r="Z24" s="309">
        <f t="shared" si="10"/>
        <v>107.67943977492658</v>
      </c>
      <c r="AA24" s="72"/>
      <c r="AB24" s="315">
        <v>17</v>
      </c>
      <c r="AC24" s="293" t="str">
        <f>VLOOKUP($AB$24,$Q$8:$Z$72,3,FALSE)</f>
        <v>4.15 Sociable pensioners</v>
      </c>
      <c r="AD24" s="309">
        <f>VLOOKUP($AB$24,$Q$8:$Z$72,4,FALSE)</f>
        <v>3271</v>
      </c>
      <c r="AE24" s="310">
        <f>VLOOKUP($AB$24,$Q$8:$Z$72,5,FALSE)</f>
        <v>4.8467157610869922</v>
      </c>
      <c r="AF24" s="309">
        <f>VLOOKUP($AB$24,$Q$8:$Z$72,6,FALSE)</f>
        <v>20293</v>
      </c>
      <c r="AG24" s="310">
        <f>VLOOKUP($AB$24,$Q$8:$Z$72,7,FALSE)</f>
        <v>5.4350184131235348</v>
      </c>
      <c r="AH24" s="310">
        <f>VLOOKUP($AB$24,$Q$8:$Z$72,8,FALSE)</f>
        <v>16.118858719755579</v>
      </c>
      <c r="AI24" s="310">
        <f>VLOOKUP($AB$24,$Q$8:$Z$72,9,FALSE)</f>
        <v>-6.7414236719872296</v>
      </c>
      <c r="AJ24" s="309">
        <f>VLOOKUP($AB$24,$Q$8:$Z$72,10,FALSE)</f>
        <v>89.175700847378693</v>
      </c>
      <c r="AK24" s="72"/>
      <c r="AL24" s="315">
        <v>17</v>
      </c>
      <c r="AM24" s="293" t="str">
        <f>VLOOKUP($AL$24,$R$8:$Z$72,2,FALSE)</f>
        <v>3.13 Balanced behaviours</v>
      </c>
      <c r="AN24" s="309">
        <f>VLOOKUP($AL$24,$R$8:$Z$72,3,FALSE)</f>
        <v>1605</v>
      </c>
      <c r="AO24" s="310">
        <f>VLOOKUP($AL$24,$R$8:$Z$72,4,FALSE)</f>
        <v>2.3781653306464756</v>
      </c>
      <c r="AP24" s="309">
        <f>VLOOKUP($AL$24,$R$8:$Z$72,5,FALSE)</f>
        <v>10208</v>
      </c>
      <c r="AQ24" s="310">
        <f>VLOOKUP($AL$24,$R$8:$Z$72,6,FALSE)</f>
        <v>2.7339805825242718</v>
      </c>
      <c r="AR24" s="310">
        <f>VLOOKUP($AL$24,$R$8:$Z$72,7,FALSE)</f>
        <v>15.722962382445141</v>
      </c>
      <c r="AS24" s="310">
        <f>VLOOKUP($AL$24,$R$8:$Z$72,8,FALSE)</f>
        <v>-5.6684297964172297</v>
      </c>
      <c r="AT24" s="309">
        <f>VLOOKUP($AL$24,$R$8:$Z$72,9,FALSE)</f>
        <v>86.98545065929936</v>
      </c>
      <c r="AU24" s="72"/>
      <c r="AV24" s="72"/>
      <c r="AW24" s="72"/>
      <c r="BF24" s="72"/>
      <c r="BG24" s="72"/>
      <c r="BH24" s="72"/>
      <c r="BI24" s="72"/>
      <c r="BJ24" s="72"/>
      <c r="BK24" s="31"/>
      <c r="BM24" s="298"/>
      <c r="BN24" s="299"/>
      <c r="BP24" s="31"/>
      <c r="BR24" s="31"/>
    </row>
    <row r="25" spans="2:70" ht="15" customHeight="1" x14ac:dyDescent="0.25">
      <c r="B25" s="306" t="s">
        <v>162</v>
      </c>
      <c r="C25" s="307">
        <v>4034</v>
      </c>
      <c r="D25" s="307">
        <v>25583</v>
      </c>
      <c r="F25" s="308" t="str">
        <f>IF($G$4=1,S25,IF($G$4=2,AC25,IF($G$4=3,AM25,"")))</f>
        <v>4.18 Contented neighbourhoods</v>
      </c>
      <c r="G25" s="309">
        <f t="shared" si="0"/>
        <v>4034</v>
      </c>
      <c r="H25" s="310">
        <f t="shared" si="0"/>
        <v>5.9772703699862202</v>
      </c>
      <c r="I25" s="309">
        <f t="shared" si="0"/>
        <v>25583</v>
      </c>
      <c r="J25" s="310">
        <f t="shared" si="0"/>
        <v>6.851824573150318</v>
      </c>
      <c r="K25" s="310">
        <f t="shared" si="0"/>
        <v>15.768283625845289</v>
      </c>
      <c r="L25" s="310">
        <f t="shared" si="0"/>
        <v>-8.9931727140890825</v>
      </c>
      <c r="M25" s="309">
        <f t="shared" si="0"/>
        <v>87.236185138318618</v>
      </c>
      <c r="N25" s="311"/>
      <c r="O25" s="312" t="str">
        <f t="shared" si="4"/>
        <v>4</v>
      </c>
      <c r="P25" s="312" t="str">
        <f t="shared" si="11"/>
        <v>4.18</v>
      </c>
      <c r="Q25" s="312">
        <f>RANK(Z25,$Z$8:$Z$72,0)+COUNTIF($Z$8:Z25,Z25)-1</f>
        <v>18</v>
      </c>
      <c r="R25" s="312">
        <f>RANK(U25,$U$8:$U$72,0)+COUNTIF($U$8:U25,U25)-1</f>
        <v>6</v>
      </c>
      <c r="S25" s="293" t="s">
        <v>163</v>
      </c>
      <c r="T25" s="313">
        <f t="shared" si="6"/>
        <v>4034</v>
      </c>
      <c r="U25" s="314">
        <f t="shared" si="7"/>
        <v>5.9772703699862202</v>
      </c>
      <c r="V25" s="313">
        <f t="shared" si="8"/>
        <v>25583</v>
      </c>
      <c r="W25" s="314">
        <f t="shared" si="1"/>
        <v>6.851824573150318</v>
      </c>
      <c r="X25" s="310">
        <f t="shared" si="9"/>
        <v>15.768283625845289</v>
      </c>
      <c r="Y25" s="310">
        <f t="shared" si="2"/>
        <v>-8.9931727140890825</v>
      </c>
      <c r="Z25" s="309">
        <f t="shared" si="10"/>
        <v>87.236185138318618</v>
      </c>
      <c r="AA25" s="72"/>
      <c r="AB25" s="315">
        <v>18</v>
      </c>
      <c r="AC25" s="293" t="str">
        <f>VLOOKUP($AB$25,$Q$8:$Z$72,3,FALSE)</f>
        <v>4.18 Contented neighbourhoods</v>
      </c>
      <c r="AD25" s="309">
        <f>VLOOKUP($AB$25,$Q$8:$Z$72,4,FALSE)</f>
        <v>4034</v>
      </c>
      <c r="AE25" s="310">
        <f>VLOOKUP($AB$25,$Q$8:$Z$72,5,FALSE)</f>
        <v>5.9772703699862202</v>
      </c>
      <c r="AF25" s="309">
        <f>VLOOKUP($AB$25,$Q$8:$Z$72,6,FALSE)</f>
        <v>25583</v>
      </c>
      <c r="AG25" s="310">
        <f>VLOOKUP($AB$25,$Q$8:$Z$72,7,FALSE)</f>
        <v>6.851824573150318</v>
      </c>
      <c r="AH25" s="310">
        <f>VLOOKUP($AB$25,$Q$8:$Z$72,8,FALSE)</f>
        <v>15.768283625845289</v>
      </c>
      <c r="AI25" s="310">
        <f>VLOOKUP($AB$25,$Q$8:$Z$72,9,FALSE)</f>
        <v>-8.9931727140890825</v>
      </c>
      <c r="AJ25" s="309">
        <f>VLOOKUP($AB$25,$Q$8:$Z$72,10,FALSE)</f>
        <v>87.236185138318618</v>
      </c>
      <c r="AK25" s="72"/>
      <c r="AL25" s="315">
        <v>18</v>
      </c>
      <c r="AM25" s="293" t="str">
        <f>VLOOKUP($AL$25,$R$8:$Z$72,2,FALSE)</f>
        <v>1.4 Struggling on low incomes</v>
      </c>
      <c r="AN25" s="309">
        <f>VLOOKUP($AL$25,$R$8:$Z$72,3,FALSE)</f>
        <v>1566</v>
      </c>
      <c r="AO25" s="310">
        <f>VLOOKUP($AL$25,$R$8:$Z$72,4,FALSE)</f>
        <v>2.3203781356961874</v>
      </c>
      <c r="AP25" s="309">
        <f>VLOOKUP($AL$25,$R$8:$Z$72,5,FALSE)</f>
        <v>3117</v>
      </c>
      <c r="AQ25" s="310">
        <f>VLOOKUP($AL$25,$R$8:$Z$72,6,FALSE)</f>
        <v>0.83481754268496822</v>
      </c>
      <c r="AR25" s="310">
        <f>VLOOKUP($AL$25,$R$8:$Z$72,7,FALSE)</f>
        <v>50.24061597690087</v>
      </c>
      <c r="AS25" s="310">
        <f>VLOOKUP($AL$25,$R$8:$Z$72,8,FALSE)</f>
        <v>42.416172450179609</v>
      </c>
      <c r="AT25" s="309">
        <f>VLOOKUP($AL$25,$R$8:$Z$72,9,FALSE)</f>
        <v>277.95033250419124</v>
      </c>
      <c r="AU25" s="72"/>
      <c r="AV25" s="72"/>
      <c r="AW25" s="72"/>
      <c r="BF25" s="72"/>
      <c r="BG25" s="72"/>
      <c r="BH25" s="72"/>
      <c r="BI25" s="72"/>
      <c r="BJ25" s="72"/>
      <c r="BK25" s="31"/>
      <c r="BM25" s="298"/>
      <c r="BN25" s="299"/>
      <c r="BP25" s="31"/>
      <c r="BR25" s="31"/>
    </row>
    <row r="26" spans="2:70" ht="15" customHeight="1" x14ac:dyDescent="0.25">
      <c r="B26" s="306" t="s">
        <v>164</v>
      </c>
      <c r="C26" s="307">
        <v>4460</v>
      </c>
      <c r="D26" s="307">
        <v>24019</v>
      </c>
      <c r="F26" s="308" t="str">
        <f t="shared" si="3"/>
        <v>4.19 Active empty nesters</v>
      </c>
      <c r="G26" s="309">
        <f t="shared" si="0"/>
        <v>4460</v>
      </c>
      <c r="H26" s="310">
        <f t="shared" si="0"/>
        <v>6.6084843455970601</v>
      </c>
      <c r="I26" s="309">
        <f t="shared" si="0"/>
        <v>24019</v>
      </c>
      <c r="J26" s="310">
        <f t="shared" si="0"/>
        <v>6.4329427519250082</v>
      </c>
      <c r="K26" s="310">
        <f t="shared" si="0"/>
        <v>18.568633165410716</v>
      </c>
      <c r="L26" s="310">
        <f t="shared" si="0"/>
        <v>1.8587894750287999</v>
      </c>
      <c r="M26" s="309">
        <f t="shared" si="0"/>
        <v>102.72879147913328</v>
      </c>
      <c r="N26" s="311"/>
      <c r="O26" s="312" t="str">
        <f t="shared" si="4"/>
        <v>4</v>
      </c>
      <c r="P26" s="312" t="str">
        <f t="shared" si="11"/>
        <v>4.19</v>
      </c>
      <c r="Q26" s="312">
        <f>RANK(Z26,$Z$8:$Z$72,0)+COUNTIF($Z$8:Z26,Z26)-1</f>
        <v>15</v>
      </c>
      <c r="R26" s="312">
        <f>RANK(U26,$U$8:$U$72,0)+COUNTIF($U$8:U26,U26)-1</f>
        <v>5</v>
      </c>
      <c r="S26" s="293" t="s">
        <v>165</v>
      </c>
      <c r="T26" s="313">
        <f t="shared" si="6"/>
        <v>4460</v>
      </c>
      <c r="U26" s="314">
        <f t="shared" si="7"/>
        <v>6.6084843455970601</v>
      </c>
      <c r="V26" s="313">
        <f t="shared" si="8"/>
        <v>24019</v>
      </c>
      <c r="W26" s="314">
        <f t="shared" si="1"/>
        <v>6.4329427519250082</v>
      </c>
      <c r="X26" s="310">
        <f t="shared" si="9"/>
        <v>18.568633165410716</v>
      </c>
      <c r="Y26" s="310">
        <f t="shared" si="2"/>
        <v>1.8587894750287999</v>
      </c>
      <c r="Z26" s="309">
        <f t="shared" si="10"/>
        <v>102.72879147913328</v>
      </c>
      <c r="AA26" s="72"/>
      <c r="AB26" s="315">
        <v>19</v>
      </c>
      <c r="AC26" s="293" t="str">
        <f>VLOOKUP($AB$26,$Q$8:$Z$72,3,FALSE)</f>
        <v>3.13 Balanced behaviours</v>
      </c>
      <c r="AD26" s="309">
        <f>VLOOKUP($AB$26,$Q$8:$Z$72,4,FALSE)</f>
        <v>1605</v>
      </c>
      <c r="AE26" s="310">
        <f>VLOOKUP($AB$26,$Q$8:$Z$72,5,FALSE)</f>
        <v>2.3781653306464756</v>
      </c>
      <c r="AF26" s="309">
        <f>VLOOKUP($AB$26,$Q$8:$Z$72,6,FALSE)</f>
        <v>10208</v>
      </c>
      <c r="AG26" s="310">
        <f>VLOOKUP($AB$26,$Q$8:$Z$72,7,FALSE)</f>
        <v>2.7339805825242718</v>
      </c>
      <c r="AH26" s="310">
        <f>VLOOKUP($AB$26,$Q$8:$Z$72,8,FALSE)</f>
        <v>15.722962382445141</v>
      </c>
      <c r="AI26" s="310">
        <f>VLOOKUP($AB$26,$Q$8:$Z$72,9,FALSE)</f>
        <v>-5.6684297964172297</v>
      </c>
      <c r="AJ26" s="309">
        <f>VLOOKUP($AB$26,$Q$8:$Z$72,10,FALSE)</f>
        <v>86.98545065929936</v>
      </c>
      <c r="AK26" s="72"/>
      <c r="AL26" s="315">
        <v>19</v>
      </c>
      <c r="AM26" s="293" t="str">
        <f>VLOOKUP($AL$26,$R$8:$Z$72,2,FALSE)</f>
        <v>3.12 Urban isolation</v>
      </c>
      <c r="AN26" s="309">
        <f>VLOOKUP($AL$26,$R$8:$Z$72,3,FALSE)</f>
        <v>1536</v>
      </c>
      <c r="AO26" s="310">
        <f>VLOOKUP($AL$26,$R$8:$Z$72,4,FALSE)</f>
        <v>2.2759264472728891</v>
      </c>
      <c r="AP26" s="309">
        <f>VLOOKUP($AL$26,$R$8:$Z$72,5,FALSE)</f>
        <v>9365</v>
      </c>
      <c r="AQ26" s="310">
        <f>VLOOKUP($AL$26,$R$8:$Z$72,6,FALSE)</f>
        <v>2.508202209574824</v>
      </c>
      <c r="AR26" s="310">
        <f>VLOOKUP($AL$26,$R$8:$Z$72,7,FALSE)</f>
        <v>16.401494927923117</v>
      </c>
      <c r="AS26" s="310">
        <f>VLOOKUP($AL$26,$R$8:$Z$72,8,FALSE)</f>
        <v>-3.8588249516032795</v>
      </c>
      <c r="AT26" s="309">
        <f>VLOOKUP($AL$26,$R$8:$Z$72,9,FALSE)</f>
        <v>90.739352616178863</v>
      </c>
      <c r="AU26" s="72"/>
      <c r="AV26" s="72"/>
      <c r="AW26" s="72"/>
      <c r="BF26" s="72"/>
      <c r="BG26" s="72"/>
      <c r="BH26" s="72"/>
      <c r="BI26" s="72"/>
      <c r="BJ26" s="72"/>
      <c r="BK26" s="31"/>
      <c r="BM26" s="298"/>
      <c r="BN26" s="299"/>
      <c r="BP26" s="31"/>
      <c r="BR26" s="31"/>
    </row>
    <row r="27" spans="2:70" ht="15" customHeight="1" x14ac:dyDescent="0.25">
      <c r="B27" s="306" t="s">
        <v>166</v>
      </c>
      <c r="C27" s="307">
        <v>2369</v>
      </c>
      <c r="D27" s="307">
        <v>15653</v>
      </c>
      <c r="F27" s="308" t="str">
        <f t="shared" si="3"/>
        <v>5.20 Five-a-day families</v>
      </c>
      <c r="G27" s="309">
        <f t="shared" si="0"/>
        <v>2369</v>
      </c>
      <c r="H27" s="310">
        <f t="shared" si="0"/>
        <v>3.5102016624931469</v>
      </c>
      <c r="I27" s="309">
        <f t="shared" si="0"/>
        <v>15653</v>
      </c>
      <c r="J27" s="310">
        <f t="shared" si="0"/>
        <v>4.1922999665215936</v>
      </c>
      <c r="K27" s="310">
        <f t="shared" si="0"/>
        <v>15.134479013607615</v>
      </c>
      <c r="L27" s="310">
        <f t="shared" si="0"/>
        <v>-8.8417266499446967</v>
      </c>
      <c r="M27" s="309">
        <f t="shared" si="0"/>
        <v>83.729735241383679</v>
      </c>
      <c r="N27" s="311"/>
      <c r="O27" s="312" t="str">
        <f t="shared" si="4"/>
        <v>5</v>
      </c>
      <c r="P27" s="312" t="str">
        <f t="shared" si="11"/>
        <v>5.20</v>
      </c>
      <c r="Q27" s="312">
        <f>RANK(Z27,$Z$8:$Z$72,0)+COUNTIF($Z$8:Z27,Z27)-1</f>
        <v>20</v>
      </c>
      <c r="R27" s="312">
        <f>RANK(U27,$U$8:$U$72,0)+COUNTIF($U$8:U27,U27)-1</f>
        <v>14</v>
      </c>
      <c r="S27" s="293" t="s">
        <v>167</v>
      </c>
      <c r="T27" s="313">
        <f t="shared" si="6"/>
        <v>2369</v>
      </c>
      <c r="U27" s="314">
        <f t="shared" si="7"/>
        <v>3.5102016624931469</v>
      </c>
      <c r="V27" s="313">
        <f t="shared" si="8"/>
        <v>15653</v>
      </c>
      <c r="W27" s="314">
        <f t="shared" si="1"/>
        <v>4.1922999665215936</v>
      </c>
      <c r="X27" s="310">
        <f t="shared" si="9"/>
        <v>15.134479013607615</v>
      </c>
      <c r="Y27" s="310">
        <f t="shared" si="2"/>
        <v>-8.8417266499446967</v>
      </c>
      <c r="Z27" s="309">
        <f t="shared" si="10"/>
        <v>83.729735241383679</v>
      </c>
      <c r="AA27" s="72"/>
      <c r="AB27" s="315">
        <v>20</v>
      </c>
      <c r="AC27" s="293" t="str">
        <f>VLOOKUP($AB$27,$Q$8:$Z$72,3,FALSE)</f>
        <v>5.20 Five-a-day families</v>
      </c>
      <c r="AD27" s="309">
        <f>VLOOKUP($AB$27,$Q$8:$Z$72,4,FALSE)</f>
        <v>2369</v>
      </c>
      <c r="AE27" s="310">
        <f>VLOOKUP($AB$27,$Q$8:$Z$72,5,FALSE)</f>
        <v>3.5102016624931469</v>
      </c>
      <c r="AF27" s="309">
        <f>VLOOKUP($AB$27,$Q$8:$Z$72,6,FALSE)</f>
        <v>15653</v>
      </c>
      <c r="AG27" s="310">
        <f>VLOOKUP($AB$27,$Q$8:$Z$72,7,FALSE)</f>
        <v>4.1922999665215936</v>
      </c>
      <c r="AH27" s="310">
        <f>VLOOKUP($AB$27,$Q$8:$Z$72,8,FALSE)</f>
        <v>15.134479013607615</v>
      </c>
      <c r="AI27" s="310">
        <f>VLOOKUP($AB$27,$Q$8:$Z$72,9,FALSE)</f>
        <v>-8.8417266499446967</v>
      </c>
      <c r="AJ27" s="309">
        <f>VLOOKUP($AB$27,$Q$8:$Z$72,10,FALSE)</f>
        <v>83.729735241383679</v>
      </c>
      <c r="AK27" s="72"/>
      <c r="AL27" s="315">
        <v>20</v>
      </c>
      <c r="AM27" s="293" t="str">
        <f>VLOOKUP($AL$27,$R$8:$Z$72,2,FALSE)</f>
        <v>1.3 Inactive singles</v>
      </c>
      <c r="AN27" s="309">
        <f>VLOOKUP($AL$27,$R$8:$Z$72,3,FALSE)</f>
        <v>1307</v>
      </c>
      <c r="AO27" s="310">
        <f>VLOOKUP($AL$27,$R$8:$Z$72,4,FALSE)</f>
        <v>1.9366118923083759</v>
      </c>
      <c r="AP27" s="309">
        <f>VLOOKUP($AL$27,$R$8:$Z$72,5,FALSE)</f>
        <v>4750</v>
      </c>
      <c r="AQ27" s="310">
        <f>VLOOKUP($AL$27,$R$8:$Z$72,6,FALSE)</f>
        <v>1.2721794442584533</v>
      </c>
      <c r="AR27" s="310">
        <f>VLOOKUP($AL$27,$R$8:$Z$72,7,FALSE)</f>
        <v>27.515789473684212</v>
      </c>
      <c r="AS27" s="310">
        <f>VLOOKUP($AL$27,$R$8:$Z$72,8,FALSE)</f>
        <v>15.401866971004951</v>
      </c>
      <c r="AT27" s="309">
        <f>VLOOKUP($AL$27,$R$8:$Z$72,9,FALSE)</f>
        <v>152.22788742960839</v>
      </c>
      <c r="AU27" s="72"/>
      <c r="AV27" s="72"/>
      <c r="AW27" s="72"/>
      <c r="BF27" s="72"/>
      <c r="BG27" s="72"/>
      <c r="BH27" s="72"/>
      <c r="BI27" s="72"/>
      <c r="BJ27" s="72"/>
      <c r="BK27" s="31"/>
      <c r="BM27" s="298"/>
      <c r="BN27" s="299"/>
      <c r="BP27" s="31"/>
      <c r="BR27" s="31"/>
    </row>
    <row r="28" spans="2:70" ht="15" customHeight="1" x14ac:dyDescent="0.25">
      <c r="B28" s="306" t="s">
        <v>168</v>
      </c>
      <c r="C28" s="307">
        <v>512</v>
      </c>
      <c r="D28" s="307">
        <v>20769</v>
      </c>
      <c r="F28" s="308" t="str">
        <f t="shared" si="3"/>
        <v>5.21 Executive wellness</v>
      </c>
      <c r="G28" s="309">
        <f t="shared" si="0"/>
        <v>512</v>
      </c>
      <c r="H28" s="310">
        <f t="shared" si="0"/>
        <v>0.75864214909096306</v>
      </c>
      <c r="I28" s="309">
        <f t="shared" si="0"/>
        <v>20769</v>
      </c>
      <c r="J28" s="310">
        <f t="shared" si="0"/>
        <v>5.5625041848008028</v>
      </c>
      <c r="K28" s="310">
        <f t="shared" si="0"/>
        <v>2.4652125764360346</v>
      </c>
      <c r="L28" s="310">
        <f t="shared" si="0"/>
        <v>-54.450217165495239</v>
      </c>
      <c r="M28" s="309">
        <f t="shared" si="0"/>
        <v>13.638500284887975</v>
      </c>
      <c r="N28" s="311"/>
      <c r="O28" s="312" t="str">
        <f t="shared" si="4"/>
        <v>5</v>
      </c>
      <c r="P28" s="312" t="str">
        <f t="shared" si="11"/>
        <v>5.21</v>
      </c>
      <c r="Q28" s="312">
        <f>RANK(Z28,$Z$8:$Z$72,0)+COUNTIF($Z$8:Z28,Z28)-1</f>
        <v>25</v>
      </c>
      <c r="R28" s="312">
        <f>RANK(U28,$U$8:$U$72,0)+COUNTIF($U$8:U28,U28)-1</f>
        <v>23</v>
      </c>
      <c r="S28" s="293" t="s">
        <v>169</v>
      </c>
      <c r="T28" s="313">
        <f t="shared" si="6"/>
        <v>512</v>
      </c>
      <c r="U28" s="314">
        <f t="shared" si="7"/>
        <v>0.75864214909096306</v>
      </c>
      <c r="V28" s="313">
        <f t="shared" si="8"/>
        <v>20769</v>
      </c>
      <c r="W28" s="314">
        <f t="shared" si="1"/>
        <v>5.5625041848008028</v>
      </c>
      <c r="X28" s="310">
        <f t="shared" si="9"/>
        <v>2.4652125764360346</v>
      </c>
      <c r="Y28" s="310">
        <f t="shared" si="2"/>
        <v>-54.450217165495239</v>
      </c>
      <c r="Z28" s="309">
        <f t="shared" si="10"/>
        <v>13.638500284887975</v>
      </c>
      <c r="AA28" s="72"/>
      <c r="AB28" s="315">
        <v>21</v>
      </c>
      <c r="AC28" s="293" t="str">
        <f>VLOOKUP($AB$28,$Q$8:$Z$72,3,FALSE)</f>
        <v>5.23 Peak professionals</v>
      </c>
      <c r="AD28" s="309">
        <f>VLOOKUP($AB$28,$Q$8:$Z$72,4,FALSE)</f>
        <v>3449</v>
      </c>
      <c r="AE28" s="310">
        <f>VLOOKUP($AB$28,$Q$8:$Z$72,5,FALSE)</f>
        <v>5.1104624457318968</v>
      </c>
      <c r="AF28" s="309">
        <f>VLOOKUP($AB$28,$Q$8:$Z$72,6,FALSE)</f>
        <v>23084</v>
      </c>
      <c r="AG28" s="310">
        <f>VLOOKUP($AB$28,$Q$8:$Z$72,7,FALSE)</f>
        <v>6.1825242718446605</v>
      </c>
      <c r="AH28" s="310">
        <f>VLOOKUP($AB$28,$Q$8:$Z$72,8,FALSE)</f>
        <v>14.941084734014904</v>
      </c>
      <c r="AI28" s="310">
        <f>VLOOKUP($AB$28,$Q$8:$Z$72,9,FALSE)</f>
        <v>-11.564092096895285</v>
      </c>
      <c r="AJ28" s="309">
        <f>VLOOKUP($AB$28,$Q$8:$Z$72,10,FALSE)</f>
        <v>82.659804006027855</v>
      </c>
      <c r="AK28" s="72"/>
      <c r="AL28" s="315">
        <v>21</v>
      </c>
      <c r="AM28" s="293" t="str">
        <f>VLOOKUP($AL$28,$R$8:$Z$72,2,FALSE)</f>
        <v>1.5 Multi-generational strains</v>
      </c>
      <c r="AN28" s="309">
        <f>VLOOKUP($AL$28,$R$8:$Z$72,3,FALSE)</f>
        <v>903</v>
      </c>
      <c r="AO28" s="310">
        <f>VLOOKUP($AL$28,$R$8:$Z$72,4,FALSE)</f>
        <v>1.3379958215412884</v>
      </c>
      <c r="AP28" s="309">
        <f>VLOOKUP($AL$28,$R$8:$Z$72,5,FALSE)</f>
        <v>4287</v>
      </c>
      <c r="AQ28" s="310">
        <f>VLOOKUP($AL$28,$R$8:$Z$72,6,FALSE)</f>
        <v>1.148175426849682</v>
      </c>
      <c r="AR28" s="310">
        <f>VLOOKUP($AL$28,$R$8:$Z$72,7,FALSE)</f>
        <v>21.063680895731281</v>
      </c>
      <c r="AS28" s="310">
        <f>VLOOKUP($AL$28,$R$8:$Z$72,8,FALSE)</f>
        <v>4.6287412045461469</v>
      </c>
      <c r="AT28" s="309">
        <f>VLOOKUP($AL$28,$R$8:$Z$72,9,FALSE)</f>
        <v>116.53235126381585</v>
      </c>
      <c r="AU28" s="72"/>
      <c r="AV28" s="72"/>
      <c r="AW28" s="72"/>
      <c r="BF28" s="72"/>
      <c r="BG28" s="72"/>
      <c r="BH28" s="72"/>
      <c r="BI28" s="72"/>
      <c r="BJ28" s="72"/>
      <c r="BK28" s="31"/>
      <c r="BM28" s="298"/>
      <c r="BN28" s="299"/>
      <c r="BP28" s="31"/>
      <c r="BR28" s="31"/>
    </row>
    <row r="29" spans="2:70" ht="15" customHeight="1" x14ac:dyDescent="0.25">
      <c r="B29" s="306" t="s">
        <v>170</v>
      </c>
      <c r="C29" s="307">
        <v>514</v>
      </c>
      <c r="D29" s="307">
        <v>22366</v>
      </c>
      <c r="F29" s="308" t="str">
        <f t="shared" si="3"/>
        <v>5.22 Healthy suburban households</v>
      </c>
      <c r="G29" s="309">
        <f t="shared" si="0"/>
        <v>514</v>
      </c>
      <c r="H29" s="310">
        <f t="shared" si="0"/>
        <v>0.76160559498584957</v>
      </c>
      <c r="I29" s="309">
        <f t="shared" si="0"/>
        <v>22366</v>
      </c>
      <c r="J29" s="310">
        <f t="shared" si="0"/>
        <v>5.9902243053230659</v>
      </c>
      <c r="K29" s="310">
        <f t="shared" si="0"/>
        <v>2.2981310918358222</v>
      </c>
      <c r="L29" s="310">
        <f t="shared" si="0"/>
        <v>-57.239445579262458</v>
      </c>
      <c r="M29" s="309">
        <f t="shared" si="0"/>
        <v>12.714141510678781</v>
      </c>
      <c r="N29" s="311"/>
      <c r="O29" s="312" t="str">
        <f t="shared" si="4"/>
        <v>5</v>
      </c>
      <c r="P29" s="312" t="str">
        <f t="shared" si="11"/>
        <v>5.22</v>
      </c>
      <c r="Q29" s="312">
        <f>RANK(Z29,$Z$8:$Z$72,0)+COUNTIF($Z$8:Z29,Z29)-1</f>
        <v>26</v>
      </c>
      <c r="R29" s="312">
        <f>RANK(U29,$U$8:$U$72,0)+COUNTIF($U$8:U29,U29)-1</f>
        <v>22</v>
      </c>
      <c r="S29" s="293" t="s">
        <v>171</v>
      </c>
      <c r="T29" s="313">
        <f t="shared" si="6"/>
        <v>514</v>
      </c>
      <c r="U29" s="314">
        <f t="shared" si="7"/>
        <v>0.76160559498584957</v>
      </c>
      <c r="V29" s="313">
        <f t="shared" si="8"/>
        <v>22366</v>
      </c>
      <c r="W29" s="314">
        <f t="shared" si="1"/>
        <v>5.9902243053230659</v>
      </c>
      <c r="X29" s="310">
        <f t="shared" si="9"/>
        <v>2.2981310918358222</v>
      </c>
      <c r="Y29" s="310">
        <f t="shared" si="2"/>
        <v>-57.239445579262458</v>
      </c>
      <c r="Z29" s="309">
        <f t="shared" si="10"/>
        <v>12.714141510678781</v>
      </c>
      <c r="AA29" s="72"/>
      <c r="AB29" s="315">
        <v>22</v>
      </c>
      <c r="AC29" s="293" t="str">
        <f>VLOOKUP($AB$29,$Q$8:$Z$72,3,FALSE)</f>
        <v>7.64 Inactive communal populations</v>
      </c>
      <c r="AD29" s="309">
        <f>VLOOKUP($AB$29,$Q$8:$Z$72,4,FALSE)</f>
        <v>266</v>
      </c>
      <c r="AE29" s="310">
        <f>VLOOKUP($AB$29,$Q$8:$Z$72,5,FALSE)</f>
        <v>0.39413830401991434</v>
      </c>
      <c r="AF29" s="309">
        <f>VLOOKUP($AB$29,$Q$8:$Z$72,6,FALSE)</f>
        <v>3052</v>
      </c>
      <c r="AG29" s="310">
        <f>VLOOKUP($AB$29,$Q$8:$Z$72,7,FALSE)</f>
        <v>0.81740877134248413</v>
      </c>
      <c r="AH29" s="310">
        <f>VLOOKUP($AB$29,$Q$8:$Z$72,8,FALSE)</f>
        <v>8.7155963302752291</v>
      </c>
      <c r="AI29" s="310">
        <f>VLOOKUP($AB$29,$Q$8:$Z$72,9,FALSE)</f>
        <v>-12.212289534864739</v>
      </c>
      <c r="AJ29" s="309">
        <f>VLOOKUP($AB$29,$Q$8:$Z$72,10,FALSE)</f>
        <v>48.218017451977559</v>
      </c>
      <c r="AK29" s="72"/>
      <c r="AL29" s="315">
        <v>22</v>
      </c>
      <c r="AM29" s="293" t="str">
        <f>VLOOKUP($AL$29,$R$8:$Z$72,2,FALSE)</f>
        <v>5.22 Healthy suburban households</v>
      </c>
      <c r="AN29" s="309">
        <f>VLOOKUP($AL$29,$R$8:$Z$72,3,FALSE)</f>
        <v>514</v>
      </c>
      <c r="AO29" s="310">
        <f>VLOOKUP($AL$29,$R$8:$Z$72,4,FALSE)</f>
        <v>0.76160559498584957</v>
      </c>
      <c r="AP29" s="309">
        <f>VLOOKUP($AL$29,$R$8:$Z$72,5,FALSE)</f>
        <v>22366</v>
      </c>
      <c r="AQ29" s="310">
        <f>VLOOKUP($AL$29,$R$8:$Z$72,6,FALSE)</f>
        <v>5.9902243053230659</v>
      </c>
      <c r="AR29" s="310">
        <f>VLOOKUP($AL$29,$R$8:$Z$72,7,FALSE)</f>
        <v>2.2981310918358222</v>
      </c>
      <c r="AS29" s="310">
        <f>VLOOKUP($AL$29,$R$8:$Z$72,8,FALSE)</f>
        <v>-57.239445579262458</v>
      </c>
      <c r="AT29" s="309">
        <f>VLOOKUP($AL$29,$R$8:$Z$72,9,FALSE)</f>
        <v>12.714141510678781</v>
      </c>
      <c r="AU29" s="72"/>
      <c r="AV29" s="72"/>
      <c r="AW29" s="72"/>
      <c r="BF29" s="72"/>
      <c r="BG29" s="72"/>
      <c r="BH29" s="72"/>
      <c r="BI29" s="72"/>
      <c r="BJ29" s="72"/>
      <c r="BK29" s="31"/>
      <c r="BM29" s="298"/>
      <c r="BN29" s="299"/>
      <c r="BP29" s="31"/>
      <c r="BQ29" s="31"/>
      <c r="BR29" s="31"/>
    </row>
    <row r="30" spans="2:70" ht="15" customHeight="1" x14ac:dyDescent="0.25">
      <c r="B30" s="306" t="s">
        <v>172</v>
      </c>
      <c r="C30" s="307">
        <v>3449</v>
      </c>
      <c r="D30" s="307">
        <v>23084</v>
      </c>
      <c r="F30" s="308" t="str">
        <f t="shared" si="3"/>
        <v>5.23 Peak professionals</v>
      </c>
      <c r="G30" s="309">
        <f t="shared" si="0"/>
        <v>3449</v>
      </c>
      <c r="H30" s="310">
        <f t="shared" si="0"/>
        <v>5.1104624457318968</v>
      </c>
      <c r="I30" s="309">
        <f t="shared" si="0"/>
        <v>23084</v>
      </c>
      <c r="J30" s="310">
        <f t="shared" si="0"/>
        <v>6.1825242718446605</v>
      </c>
      <c r="K30" s="310">
        <f t="shared" si="0"/>
        <v>14.941084734014904</v>
      </c>
      <c r="L30" s="310">
        <f t="shared" si="0"/>
        <v>-11.564092096895285</v>
      </c>
      <c r="M30" s="309">
        <f t="shared" si="0"/>
        <v>82.659804006027855</v>
      </c>
      <c r="N30" s="311"/>
      <c r="O30" s="312" t="str">
        <f t="shared" si="4"/>
        <v>5</v>
      </c>
      <c r="P30" s="312" t="str">
        <f t="shared" si="11"/>
        <v>5.23</v>
      </c>
      <c r="Q30" s="312">
        <f>RANK(Z30,$Z$8:$Z$72,0)+COUNTIF($Z$8:Z30,Z30)-1</f>
        <v>21</v>
      </c>
      <c r="R30" s="312">
        <f>RANK(U30,$U$8:$U$72,0)+COUNTIF($U$8:U30,U30)-1</f>
        <v>8</v>
      </c>
      <c r="S30" s="293" t="s">
        <v>173</v>
      </c>
      <c r="T30" s="313">
        <f t="shared" si="6"/>
        <v>3449</v>
      </c>
      <c r="U30" s="314">
        <f t="shared" si="7"/>
        <v>5.1104624457318968</v>
      </c>
      <c r="V30" s="313">
        <f t="shared" si="8"/>
        <v>23084</v>
      </c>
      <c r="W30" s="314">
        <f t="shared" si="1"/>
        <v>6.1825242718446605</v>
      </c>
      <c r="X30" s="310">
        <f t="shared" si="9"/>
        <v>14.941084734014904</v>
      </c>
      <c r="Y30" s="310">
        <f t="shared" si="2"/>
        <v>-11.564092096895285</v>
      </c>
      <c r="Z30" s="309">
        <f t="shared" si="10"/>
        <v>82.659804006027855</v>
      </c>
      <c r="AA30" s="72"/>
      <c r="AB30" s="315">
        <v>23</v>
      </c>
      <c r="AC30" s="293" t="str">
        <f>VLOOKUP($AB$30,$Q$8:$Z$72,3,FALSE)</f>
        <v>7.62 Students in halls of residence</v>
      </c>
      <c r="AD30" s="309">
        <f>VLOOKUP($AB$30,$Q$8:$Z$72,4,FALSE)</f>
        <v>70</v>
      </c>
      <c r="AE30" s="310">
        <f>VLOOKUP($AB$30,$Q$8:$Z$72,5,FALSE)</f>
        <v>0.10372060632103008</v>
      </c>
      <c r="AF30" s="309">
        <f>VLOOKUP($AB$30,$Q$8:$Z$72,6,FALSE)</f>
        <v>1890</v>
      </c>
      <c r="AG30" s="310">
        <f>VLOOKUP($AB$30,$Q$8:$Z$72,7,FALSE)</f>
        <v>0.50619350518915307</v>
      </c>
      <c r="AH30" s="310">
        <f>VLOOKUP($AB$30,$Q$8:$Z$72,8,FALSE)</f>
        <v>3.7037037037037033</v>
      </c>
      <c r="AI30" s="310">
        <f>VLOOKUP($AB$30,$Q$8:$Z$72,9,FALSE)</f>
        <v>-14.733191396982658</v>
      </c>
      <c r="AJ30" s="309">
        <f>VLOOKUP($AB$30,$Q$8:$Z$72,10,FALSE)</f>
        <v>20.490307611171747</v>
      </c>
      <c r="AK30" s="72"/>
      <c r="AL30" s="315">
        <v>23</v>
      </c>
      <c r="AM30" s="293" t="str">
        <f>VLOOKUP($AL$30,$R$8:$Z$72,2,FALSE)</f>
        <v>5.21 Executive wellness</v>
      </c>
      <c r="AN30" s="309">
        <f>VLOOKUP($AL$30,$R$8:$Z$72,3,FALSE)</f>
        <v>512</v>
      </c>
      <c r="AO30" s="310">
        <f>VLOOKUP($AL$30,$R$8:$Z$72,4,FALSE)</f>
        <v>0.75864214909096306</v>
      </c>
      <c r="AP30" s="309">
        <f>VLOOKUP($AL$30,$R$8:$Z$72,5,FALSE)</f>
        <v>20769</v>
      </c>
      <c r="AQ30" s="310">
        <f>VLOOKUP($AL$30,$R$8:$Z$72,6,FALSE)</f>
        <v>5.5625041848008028</v>
      </c>
      <c r="AR30" s="310">
        <f>VLOOKUP($AL$30,$R$8:$Z$72,7,FALSE)</f>
        <v>2.4652125764360346</v>
      </c>
      <c r="AS30" s="310">
        <f>VLOOKUP($AL$30,$R$8:$Z$72,8,FALSE)</f>
        <v>-54.450217165495239</v>
      </c>
      <c r="AT30" s="309">
        <f>VLOOKUP($AL$30,$R$8:$Z$72,9,FALSE)</f>
        <v>13.638500284887975</v>
      </c>
      <c r="AU30" s="72"/>
      <c r="AV30" s="72"/>
      <c r="AW30" s="72"/>
      <c r="BF30" s="72"/>
      <c r="BG30" s="72"/>
      <c r="BH30" s="72"/>
      <c r="BI30" s="72"/>
      <c r="BJ30" s="72"/>
      <c r="BK30" s="31"/>
      <c r="BM30" s="298"/>
      <c r="BN30" s="299"/>
      <c r="BP30" s="31"/>
      <c r="BQ30" s="31"/>
      <c r="BR30" s="31"/>
    </row>
    <row r="31" spans="2:70" ht="15" customHeight="1" x14ac:dyDescent="0.25">
      <c r="B31" s="306" t="s">
        <v>174</v>
      </c>
      <c r="C31" s="307">
        <v>243</v>
      </c>
      <c r="D31" s="307">
        <v>32027</v>
      </c>
      <c r="F31" s="308" t="str">
        <f t="shared" si="3"/>
        <v>5.24 Comfortable maturity</v>
      </c>
      <c r="G31" s="309">
        <f t="shared" si="0"/>
        <v>243</v>
      </c>
      <c r="H31" s="310">
        <f t="shared" si="0"/>
        <v>0.36005867622871879</v>
      </c>
      <c r="I31" s="309">
        <f t="shared" si="0"/>
        <v>32027</v>
      </c>
      <c r="J31" s="310">
        <f t="shared" si="0"/>
        <v>8.5777033813190489</v>
      </c>
      <c r="K31" s="310">
        <f t="shared" si="0"/>
        <v>0.7587348174977363</v>
      </c>
      <c r="L31" s="310">
        <f t="shared" si="0"/>
        <v>-76.234627281525079</v>
      </c>
      <c r="M31" s="309">
        <f t="shared" si="0"/>
        <v>4.1976116475754175</v>
      </c>
      <c r="N31" s="311"/>
      <c r="O31" s="312" t="str">
        <f t="shared" si="4"/>
        <v>5</v>
      </c>
      <c r="P31" s="312" t="str">
        <f t="shared" si="11"/>
        <v>5.24</v>
      </c>
      <c r="Q31" s="312">
        <f>RANK(Z31,$Z$8:$Z$72,0)+COUNTIF($Z$8:Z31,Z31)-1</f>
        <v>28</v>
      </c>
      <c r="R31" s="312">
        <f>RANK(U31,$U$8:$U$72,0)+COUNTIF($U$8:U31,U31)-1</f>
        <v>25</v>
      </c>
      <c r="S31" s="293" t="s">
        <v>175</v>
      </c>
      <c r="T31" s="313">
        <f t="shared" si="6"/>
        <v>243</v>
      </c>
      <c r="U31" s="314">
        <f t="shared" si="7"/>
        <v>0.36005867622871879</v>
      </c>
      <c r="V31" s="313">
        <f t="shared" si="8"/>
        <v>32027</v>
      </c>
      <c r="W31" s="314">
        <f t="shared" si="1"/>
        <v>8.5777033813190489</v>
      </c>
      <c r="X31" s="310">
        <f t="shared" si="9"/>
        <v>0.7587348174977363</v>
      </c>
      <c r="Y31" s="310">
        <f t="shared" si="2"/>
        <v>-76.234627281525079</v>
      </c>
      <c r="Z31" s="309">
        <f t="shared" si="10"/>
        <v>4.1976116475754175</v>
      </c>
      <c r="AA31" s="72"/>
      <c r="AB31" s="315">
        <v>24</v>
      </c>
      <c r="AC31" s="293" t="str">
        <f>VLOOKUP($AB$31,$Q$8:$Z$72,3,FALSE)</f>
        <v>7.63 Active communal populations</v>
      </c>
      <c r="AD31" s="309">
        <f>VLOOKUP($AB$31,$Q$8:$Z$72,4,FALSE)</f>
        <v>19</v>
      </c>
      <c r="AE31" s="310">
        <f>VLOOKUP($AB$31,$Q$8:$Z$72,5,FALSE)</f>
        <v>2.8152736001422454E-2</v>
      </c>
      <c r="AF31" s="309">
        <f>VLOOKUP($AB$31,$Q$8:$Z$72,6,FALSE)</f>
        <v>714</v>
      </c>
      <c r="AG31" s="310">
        <f>VLOOKUP($AB$31,$Q$8:$Z$72,7,FALSE)</f>
        <v>0.19122865751590223</v>
      </c>
      <c r="AH31" s="310">
        <f>VLOOKUP($AB$31,$Q$8:$Z$72,8,FALSE)</f>
        <v>2.661064425770308</v>
      </c>
      <c r="AI31" s="310">
        <f>VLOOKUP($AB$31,$Q$8:$Z$72,9,FALSE)</f>
        <v>-9.6971808487926161</v>
      </c>
      <c r="AJ31" s="309">
        <f>VLOOKUP($AB$31,$Q$8:$Z$72,10,FALSE)</f>
        <v>14.722027737438529</v>
      </c>
      <c r="AK31" s="72"/>
      <c r="AL31" s="315">
        <v>24</v>
      </c>
      <c r="AM31" s="293" t="str">
        <f>VLOOKUP($AL$31,$R$8:$Z$72,2,FALSE)</f>
        <v>7.64 Inactive communal populations</v>
      </c>
      <c r="AN31" s="309">
        <f>VLOOKUP($AL$31,$R$8:$Z$72,3,FALSE)</f>
        <v>266</v>
      </c>
      <c r="AO31" s="310">
        <f>VLOOKUP($AL$31,$R$8:$Z$72,4,FALSE)</f>
        <v>0.39413830401991434</v>
      </c>
      <c r="AP31" s="309">
        <f>VLOOKUP($AL$31,$R$8:$Z$72,5,FALSE)</f>
        <v>3052</v>
      </c>
      <c r="AQ31" s="310">
        <f>VLOOKUP($AL$31,$R$8:$Z$72,6,FALSE)</f>
        <v>0.81740877134248413</v>
      </c>
      <c r="AR31" s="310">
        <f>VLOOKUP($AL$31,$R$8:$Z$72,7,FALSE)</f>
        <v>8.7155963302752291</v>
      </c>
      <c r="AS31" s="310">
        <f>VLOOKUP($AL$31,$R$8:$Z$72,8,FALSE)</f>
        <v>-12.212289534864739</v>
      </c>
      <c r="AT31" s="309">
        <f>VLOOKUP($AL$31,$R$8:$Z$72,9,FALSE)</f>
        <v>48.218017451977559</v>
      </c>
      <c r="AU31" s="72"/>
      <c r="AV31" s="72"/>
      <c r="AW31" s="72"/>
      <c r="BF31" s="72"/>
      <c r="BG31" s="72"/>
      <c r="BH31" s="72"/>
      <c r="BI31" s="72"/>
      <c r="BJ31" s="72"/>
      <c r="BK31" s="31"/>
      <c r="BM31" s="298"/>
      <c r="BN31" s="299"/>
      <c r="BP31" s="31"/>
      <c r="BQ31" s="31"/>
      <c r="BR31" s="31"/>
    </row>
    <row r="32" spans="2:70" ht="15" customHeight="1" x14ac:dyDescent="0.25">
      <c r="B32" s="306" t="s">
        <v>176</v>
      </c>
      <c r="C32" s="307">
        <v>122</v>
      </c>
      <c r="D32" s="307">
        <v>12434</v>
      </c>
      <c r="F32" s="308" t="str">
        <f t="shared" si="3"/>
        <v>5.25 First-class fitness</v>
      </c>
      <c r="G32" s="309">
        <f t="shared" si="0"/>
        <v>122</v>
      </c>
      <c r="H32" s="310">
        <f t="shared" si="0"/>
        <v>0.18077019958808102</v>
      </c>
      <c r="I32" s="309">
        <f t="shared" si="0"/>
        <v>12434</v>
      </c>
      <c r="J32" s="310">
        <f t="shared" si="0"/>
        <v>3.3301640441914961</v>
      </c>
      <c r="K32" s="310">
        <f t="shared" si="0"/>
        <v>0.98118063374617992</v>
      </c>
      <c r="L32" s="310">
        <f t="shared" si="0"/>
        <v>-45.600033990823881</v>
      </c>
      <c r="M32" s="309">
        <f t="shared" si="0"/>
        <v>5.4282671120475916</v>
      </c>
      <c r="N32" s="311"/>
      <c r="O32" s="312" t="str">
        <f t="shared" si="4"/>
        <v>5</v>
      </c>
      <c r="P32" s="312" t="str">
        <f t="shared" si="11"/>
        <v>5.25</v>
      </c>
      <c r="Q32" s="312">
        <f>RANK(Z32,$Z$8:$Z$72,0)+COUNTIF($Z$8:Z32,Z32)-1</f>
        <v>27</v>
      </c>
      <c r="R32" s="312">
        <f>RANK(U32,$U$8:$U$72,0)+COUNTIF($U$8:U32,U32)-1</f>
        <v>26</v>
      </c>
      <c r="S32" s="293" t="s">
        <v>177</v>
      </c>
      <c r="T32" s="313">
        <f t="shared" si="6"/>
        <v>122</v>
      </c>
      <c r="U32" s="314">
        <f t="shared" si="7"/>
        <v>0.18077019958808102</v>
      </c>
      <c r="V32" s="313">
        <f t="shared" si="8"/>
        <v>12434</v>
      </c>
      <c r="W32" s="314">
        <f t="shared" si="1"/>
        <v>3.3301640441914961</v>
      </c>
      <c r="X32" s="310">
        <f t="shared" si="9"/>
        <v>0.98118063374617992</v>
      </c>
      <c r="Y32" s="310">
        <f t="shared" si="2"/>
        <v>-45.600033990823881</v>
      </c>
      <c r="Z32" s="309">
        <f t="shared" si="10"/>
        <v>5.4282671120475916</v>
      </c>
      <c r="AA32" s="72"/>
      <c r="AB32" s="315">
        <v>25</v>
      </c>
      <c r="AC32" s="293" t="str">
        <f>VLOOKUP($AB$32,$Q$8:$Z$72,3,FALSE)</f>
        <v>5.21 Executive wellness</v>
      </c>
      <c r="AD32" s="309">
        <f>VLOOKUP($AB$32,$Q$8:$Z$72,4,FALSE)</f>
        <v>512</v>
      </c>
      <c r="AE32" s="310">
        <f>VLOOKUP($AB$32,$Q$8:$Z$72,5,FALSE)</f>
        <v>0.75864214909096306</v>
      </c>
      <c r="AF32" s="309">
        <f>VLOOKUP($AB$32,$Q$8:$Z$72,6,FALSE)</f>
        <v>20769</v>
      </c>
      <c r="AG32" s="310">
        <f>VLOOKUP($AB$32,$Q$8:$Z$72,7,FALSE)</f>
        <v>5.5625041848008028</v>
      </c>
      <c r="AH32" s="310">
        <f>VLOOKUP($AB$32,$Q$8:$Z$72,8,FALSE)</f>
        <v>2.4652125764360346</v>
      </c>
      <c r="AI32" s="310">
        <f>VLOOKUP($AB$32,$Q$8:$Z$72,9,FALSE)</f>
        <v>-54.450217165495239</v>
      </c>
      <c r="AJ32" s="309">
        <f>VLOOKUP($AB$32,$Q$8:$Z$72,10,FALSE)</f>
        <v>13.638500284887975</v>
      </c>
      <c r="AK32" s="72"/>
      <c r="AL32" s="315">
        <v>25</v>
      </c>
      <c r="AM32" s="293" t="str">
        <f>VLOOKUP($AL$32,$R$8:$Z$72,2,FALSE)</f>
        <v>5.24 Comfortable maturity</v>
      </c>
      <c r="AN32" s="309">
        <f>VLOOKUP($AL$32,$R$8:$Z$72,3,FALSE)</f>
        <v>243</v>
      </c>
      <c r="AO32" s="310">
        <f>VLOOKUP($AL$32,$R$8:$Z$72,4,FALSE)</f>
        <v>0.36005867622871879</v>
      </c>
      <c r="AP32" s="309">
        <f>VLOOKUP($AL$32,$R$8:$Z$72,5,FALSE)</f>
        <v>32027</v>
      </c>
      <c r="AQ32" s="310">
        <f>VLOOKUP($AL$32,$R$8:$Z$72,6,FALSE)</f>
        <v>8.5777033813190489</v>
      </c>
      <c r="AR32" s="310">
        <f>VLOOKUP($AL$32,$R$8:$Z$72,7,FALSE)</f>
        <v>0.7587348174977363</v>
      </c>
      <c r="AS32" s="310">
        <f>VLOOKUP($AL$32,$R$8:$Z$72,8,FALSE)</f>
        <v>-76.234627281525079</v>
      </c>
      <c r="AT32" s="309">
        <f>VLOOKUP($AL$32,$R$8:$Z$72,9,FALSE)</f>
        <v>4.1976116475754175</v>
      </c>
      <c r="AU32" s="72"/>
      <c r="AV32" s="72"/>
      <c r="AW32" s="72"/>
      <c r="BF32" s="72"/>
      <c r="BG32" s="72"/>
      <c r="BH32" s="72"/>
      <c r="BI32" s="72"/>
      <c r="BJ32" s="72"/>
      <c r="BK32" s="31"/>
      <c r="BM32" s="298"/>
      <c r="BN32" s="299"/>
    </row>
    <row r="33" spans="2:69" ht="15" customHeight="1" x14ac:dyDescent="0.25">
      <c r="B33" s="306" t="s">
        <v>178</v>
      </c>
      <c r="C33" s="307">
        <v>70</v>
      </c>
      <c r="D33" s="307">
        <v>1890</v>
      </c>
      <c r="F33" s="308" t="str">
        <f t="shared" si="3"/>
        <v>7.62 Students in halls of residence</v>
      </c>
      <c r="G33" s="309">
        <f t="shared" si="0"/>
        <v>70</v>
      </c>
      <c r="H33" s="310">
        <f t="shared" si="0"/>
        <v>0.10372060632103008</v>
      </c>
      <c r="I33" s="309">
        <f t="shared" si="0"/>
        <v>1890</v>
      </c>
      <c r="J33" s="310">
        <f t="shared" si="0"/>
        <v>0.50619350518915307</v>
      </c>
      <c r="K33" s="310">
        <f t="shared" si="0"/>
        <v>3.7037037037037033</v>
      </c>
      <c r="L33" s="310">
        <f t="shared" si="0"/>
        <v>-14.733191396982658</v>
      </c>
      <c r="M33" s="309">
        <f t="shared" si="0"/>
        <v>20.490307611171747</v>
      </c>
      <c r="N33" s="311"/>
      <c r="O33" s="312" t="str">
        <f t="shared" si="4"/>
        <v>7</v>
      </c>
      <c r="P33" s="312" t="str">
        <f t="shared" si="11"/>
        <v>7.62</v>
      </c>
      <c r="Q33" s="312">
        <f>RANK(Z33,$Z$8:$Z$72,0)+COUNTIF($Z$8:Z33,Z33)-1</f>
        <v>23</v>
      </c>
      <c r="R33" s="312">
        <f>RANK(U33,$U$8:$U$72,0)+COUNTIF($U$8:U33,U33)-1</f>
        <v>27</v>
      </c>
      <c r="S33" s="293" t="s">
        <v>179</v>
      </c>
      <c r="T33" s="313">
        <f t="shared" si="6"/>
        <v>70</v>
      </c>
      <c r="U33" s="314">
        <f t="shared" si="7"/>
        <v>0.10372060632103008</v>
      </c>
      <c r="V33" s="313">
        <f t="shared" si="8"/>
        <v>1890</v>
      </c>
      <c r="W33" s="314">
        <f t="shared" si="1"/>
        <v>0.50619350518915307</v>
      </c>
      <c r="X33" s="310">
        <f t="shared" si="9"/>
        <v>3.7037037037037033</v>
      </c>
      <c r="Y33" s="310">
        <f t="shared" si="2"/>
        <v>-14.733191396982658</v>
      </c>
      <c r="Z33" s="309">
        <f t="shared" si="10"/>
        <v>20.490307611171747</v>
      </c>
      <c r="AA33" s="72"/>
      <c r="AB33" s="315">
        <v>26</v>
      </c>
      <c r="AC33" s="293" t="str">
        <f>VLOOKUP($AB$33,$Q$8:$Z$72,3,FALSE)</f>
        <v>5.22 Healthy suburban households</v>
      </c>
      <c r="AD33" s="309">
        <f>VLOOKUP($AB$33,$Q$8:$Z$72,4,FALSE)</f>
        <v>514</v>
      </c>
      <c r="AE33" s="310">
        <f>VLOOKUP($AB$33,$Q$8:$Z$72,5,FALSE)</f>
        <v>0.76160559498584957</v>
      </c>
      <c r="AF33" s="309">
        <f>VLOOKUP($AB$33,$Q$8:$Z$72,6,FALSE)</f>
        <v>22366</v>
      </c>
      <c r="AG33" s="310">
        <f>VLOOKUP($AB$33,$Q$8:$Z$72,7,FALSE)</f>
        <v>5.9902243053230659</v>
      </c>
      <c r="AH33" s="310">
        <f>VLOOKUP($AB$33,$Q$8:$Z$72,8,FALSE)</f>
        <v>2.2981310918358222</v>
      </c>
      <c r="AI33" s="310">
        <f>VLOOKUP($AB$33,$Q$8:$Z$72,9,FALSE)</f>
        <v>-57.239445579262458</v>
      </c>
      <c r="AJ33" s="309">
        <f>VLOOKUP($AB$33,$Q$8:$Z$72,10,FALSE)</f>
        <v>12.714141510678781</v>
      </c>
      <c r="AK33" s="72"/>
      <c r="AL33" s="315">
        <v>26</v>
      </c>
      <c r="AM33" s="293" t="str">
        <f>VLOOKUP($AL$33,$R$8:$Z$72,2,FALSE)</f>
        <v>5.25 First-class fitness</v>
      </c>
      <c r="AN33" s="309">
        <f>VLOOKUP($AL$33,$R$8:$Z$72,3,FALSE)</f>
        <v>122</v>
      </c>
      <c r="AO33" s="310">
        <f>VLOOKUP($AL$33,$R$8:$Z$72,4,FALSE)</f>
        <v>0.18077019958808102</v>
      </c>
      <c r="AP33" s="309">
        <f>VLOOKUP($AL$33,$R$8:$Z$72,5,FALSE)</f>
        <v>12434</v>
      </c>
      <c r="AQ33" s="310">
        <f>VLOOKUP($AL$33,$R$8:$Z$72,6,FALSE)</f>
        <v>3.3301640441914961</v>
      </c>
      <c r="AR33" s="310">
        <f>VLOOKUP($AL$33,$R$8:$Z$72,7,FALSE)</f>
        <v>0.98118063374617992</v>
      </c>
      <c r="AS33" s="310">
        <f>VLOOKUP($AL$33,$R$8:$Z$72,8,FALSE)</f>
        <v>-45.600033990823881</v>
      </c>
      <c r="AT33" s="309">
        <f>VLOOKUP($AL$33,$R$8:$Z$72,9,FALSE)</f>
        <v>5.4282671120475916</v>
      </c>
      <c r="AU33" s="72"/>
      <c r="AV33" s="72"/>
      <c r="AW33" s="72"/>
      <c r="BF33" s="72"/>
      <c r="BG33" s="72"/>
      <c r="BH33" s="72"/>
      <c r="BI33" s="72"/>
      <c r="BJ33" s="72"/>
      <c r="BK33" s="31"/>
      <c r="BM33" s="316"/>
      <c r="BN33" s="299"/>
    </row>
    <row r="34" spans="2:69" ht="15" customHeight="1" x14ac:dyDescent="0.25">
      <c r="B34" s="306" t="s">
        <v>180</v>
      </c>
      <c r="C34" s="307">
        <v>19</v>
      </c>
      <c r="D34" s="307">
        <v>714</v>
      </c>
      <c r="F34" s="308" t="str">
        <f t="shared" si="3"/>
        <v>7.63 Active communal populations</v>
      </c>
      <c r="G34" s="309">
        <f t="shared" si="0"/>
        <v>19</v>
      </c>
      <c r="H34" s="310">
        <f t="shared" si="0"/>
        <v>2.8152736001422454E-2</v>
      </c>
      <c r="I34" s="309">
        <f t="shared" si="0"/>
        <v>714</v>
      </c>
      <c r="J34" s="310">
        <f t="shared" si="0"/>
        <v>0.19122865751590223</v>
      </c>
      <c r="K34" s="310">
        <f t="shared" si="0"/>
        <v>2.661064425770308</v>
      </c>
      <c r="L34" s="310">
        <f t="shared" si="0"/>
        <v>-9.6971808487926161</v>
      </c>
      <c r="M34" s="309">
        <f t="shared" si="0"/>
        <v>14.722027737438529</v>
      </c>
      <c r="N34" s="311"/>
      <c r="O34" s="312" t="str">
        <f t="shared" si="4"/>
        <v>7</v>
      </c>
      <c r="P34" s="312" t="str">
        <f>LEFT(S34,4)</f>
        <v>7.63</v>
      </c>
      <c r="Q34" s="312">
        <f>RANK(Z34,$Z$8:$Z$72,0)+COUNTIF($Z$8:Z34,Z34)-1</f>
        <v>24</v>
      </c>
      <c r="R34" s="312">
        <f>RANK(U34,$U$8:$U$72,0)+COUNTIF($U$8:U34,U34)-1</f>
        <v>28</v>
      </c>
      <c r="S34" s="293" t="s">
        <v>181</v>
      </c>
      <c r="T34" s="313">
        <f t="shared" si="6"/>
        <v>19</v>
      </c>
      <c r="U34" s="314">
        <f t="shared" si="7"/>
        <v>2.8152736001422454E-2</v>
      </c>
      <c r="V34" s="313">
        <f t="shared" si="8"/>
        <v>714</v>
      </c>
      <c r="W34" s="314">
        <f t="shared" si="1"/>
        <v>0.19122865751590223</v>
      </c>
      <c r="X34" s="310">
        <f t="shared" si="9"/>
        <v>2.661064425770308</v>
      </c>
      <c r="Y34" s="310">
        <f t="shared" si="2"/>
        <v>-9.6971808487926161</v>
      </c>
      <c r="Z34" s="309">
        <f t="shared" si="10"/>
        <v>14.722027737438529</v>
      </c>
      <c r="AA34" s="72"/>
      <c r="AB34" s="315">
        <v>27</v>
      </c>
      <c r="AC34" s="293" t="str">
        <f>VLOOKUP($AB$34,$Q$8:$Z$72,3,FALSE)</f>
        <v>5.25 First-class fitness</v>
      </c>
      <c r="AD34" s="309">
        <f>VLOOKUP($AB$34,$Q$8:$Z$72,4,FALSE)</f>
        <v>122</v>
      </c>
      <c r="AE34" s="310">
        <f>VLOOKUP($AB$34,$Q$8:$Z$72,5,FALSE)</f>
        <v>0.18077019958808102</v>
      </c>
      <c r="AF34" s="309">
        <f>VLOOKUP($AB$34,$Q$8:$Z$72,6,FALSE)</f>
        <v>12434</v>
      </c>
      <c r="AG34" s="310">
        <f>VLOOKUP($AB$34,$Q$8:$Z$72,7,FALSE)</f>
        <v>3.3301640441914961</v>
      </c>
      <c r="AH34" s="310">
        <f>VLOOKUP($AB$34,$Q$8:$Z$72,8,FALSE)</f>
        <v>0.98118063374617992</v>
      </c>
      <c r="AI34" s="310">
        <f>VLOOKUP($AB$34,$Q$8:$Z$72,9,FALSE)</f>
        <v>-45.600033990823881</v>
      </c>
      <c r="AJ34" s="309">
        <f>VLOOKUP($AB$34,$Q$8:$Z$72,10,FALSE)</f>
        <v>5.4282671120475916</v>
      </c>
      <c r="AK34" s="72"/>
      <c r="AL34" s="315">
        <v>27</v>
      </c>
      <c r="AM34" s="293" t="str">
        <f>VLOOKUP($AL$34,$R$8:$Z$72,2,FALSE)</f>
        <v>7.62 Students in halls of residence</v>
      </c>
      <c r="AN34" s="309">
        <f>VLOOKUP($AL$34,$R$8:$Z$72,3,FALSE)</f>
        <v>70</v>
      </c>
      <c r="AO34" s="310">
        <f>VLOOKUP($AL$34,$R$8:$Z$72,4,FALSE)</f>
        <v>0.10372060632103008</v>
      </c>
      <c r="AP34" s="309">
        <f>VLOOKUP($AL$34,$R$8:$Z$72,5,FALSE)</f>
        <v>1890</v>
      </c>
      <c r="AQ34" s="310">
        <f>VLOOKUP($AL$34,$R$8:$Z$72,6,FALSE)</f>
        <v>0.50619350518915307</v>
      </c>
      <c r="AR34" s="310">
        <f>VLOOKUP($AL$34,$R$8:$Z$72,7,FALSE)</f>
        <v>3.7037037037037033</v>
      </c>
      <c r="AS34" s="310">
        <f>VLOOKUP($AL$34,$R$8:$Z$72,8,FALSE)</f>
        <v>-14.733191396982658</v>
      </c>
      <c r="AT34" s="309">
        <f>VLOOKUP($AL$34,$R$8:$Z$72,9,FALSE)</f>
        <v>20.490307611171747</v>
      </c>
      <c r="AU34" s="72"/>
      <c r="AV34" s="72"/>
      <c r="AW34" s="72"/>
      <c r="BF34" s="72"/>
      <c r="BG34" s="72"/>
      <c r="BH34" s="72"/>
      <c r="BI34" s="72"/>
      <c r="BJ34" s="72"/>
      <c r="BK34" s="31"/>
      <c r="BM34" s="316"/>
      <c r="BN34" s="299"/>
    </row>
    <row r="35" spans="2:69" ht="15" customHeight="1" x14ac:dyDescent="0.25">
      <c r="B35" s="306" t="s">
        <v>182</v>
      </c>
      <c r="C35" s="307">
        <v>266</v>
      </c>
      <c r="D35" s="307">
        <v>3052</v>
      </c>
      <c r="F35" s="308" t="str">
        <f t="shared" si="3"/>
        <v>7.64 Inactive communal populations</v>
      </c>
      <c r="G35" s="309">
        <f t="shared" si="0"/>
        <v>266</v>
      </c>
      <c r="H35" s="310">
        <f t="shared" si="0"/>
        <v>0.39413830401991434</v>
      </c>
      <c r="I35" s="309">
        <f t="shared" si="0"/>
        <v>3052</v>
      </c>
      <c r="J35" s="310">
        <f t="shared" si="0"/>
        <v>0.81740877134248413</v>
      </c>
      <c r="K35" s="310">
        <f t="shared" si="0"/>
        <v>8.7155963302752291</v>
      </c>
      <c r="L35" s="310">
        <f t="shared" si="0"/>
        <v>-12.212289534864739</v>
      </c>
      <c r="M35" s="309">
        <f t="shared" si="0"/>
        <v>48.218017451977559</v>
      </c>
      <c r="N35" s="311"/>
      <c r="O35" s="312" t="str">
        <f t="shared" si="4"/>
        <v>7</v>
      </c>
      <c r="P35" s="312" t="str">
        <f t="shared" si="11"/>
        <v>7.64</v>
      </c>
      <c r="Q35" s="312">
        <f>RANK(Z35,$Z$8:$Z$72,0)+COUNTIF($Z$8:Z35,Z35)-1</f>
        <v>22</v>
      </c>
      <c r="R35" s="312">
        <f>RANK(U35,$U$8:$U$72,0)+COUNTIF($U$8:U35,U35)-1</f>
        <v>24</v>
      </c>
      <c r="S35" s="293" t="s">
        <v>183</v>
      </c>
      <c r="T35" s="313">
        <f t="shared" si="6"/>
        <v>266</v>
      </c>
      <c r="U35" s="314">
        <f t="shared" si="7"/>
        <v>0.39413830401991434</v>
      </c>
      <c r="V35" s="313">
        <f t="shared" si="8"/>
        <v>3052</v>
      </c>
      <c r="W35" s="314">
        <f t="shared" si="1"/>
        <v>0.81740877134248413</v>
      </c>
      <c r="X35" s="310">
        <f t="shared" si="9"/>
        <v>8.7155963302752291</v>
      </c>
      <c r="Y35" s="310">
        <f t="shared" si="2"/>
        <v>-12.212289534864739</v>
      </c>
      <c r="Z35" s="309">
        <f t="shared" si="10"/>
        <v>48.218017451977559</v>
      </c>
      <c r="AA35" s="72"/>
      <c r="AB35" s="315">
        <v>28</v>
      </c>
      <c r="AC35" s="293" t="str">
        <f>VLOOKUP($AB$35,$Q$8:$Z$72,3,FALSE)</f>
        <v>5.24 Comfortable maturity</v>
      </c>
      <c r="AD35" s="309">
        <f>VLOOKUP($AB$35,$Q$8:$Z$72,4,FALSE)</f>
        <v>243</v>
      </c>
      <c r="AE35" s="310">
        <f>VLOOKUP($AB$35,$Q$8:$Z$72,5,FALSE)</f>
        <v>0.36005867622871879</v>
      </c>
      <c r="AF35" s="309">
        <f>VLOOKUP($AB$35,$Q$8:$Z$72,6,FALSE)</f>
        <v>32027</v>
      </c>
      <c r="AG35" s="310">
        <f>VLOOKUP($AB$35,$Q$8:$Z$72,7,FALSE)</f>
        <v>8.5777033813190489</v>
      </c>
      <c r="AH35" s="310">
        <f>VLOOKUP($AB$35,$Q$8:$Z$72,8,FALSE)</f>
        <v>0.7587348174977363</v>
      </c>
      <c r="AI35" s="310">
        <f>VLOOKUP($AB$35,$Q$8:$Z$72,9,FALSE)</f>
        <v>-76.234627281525079</v>
      </c>
      <c r="AJ35" s="309">
        <f>VLOOKUP($AB$35,$Q$8:$Z$72,10,FALSE)</f>
        <v>4.1976116475754175</v>
      </c>
      <c r="AK35" s="72"/>
      <c r="AL35" s="315">
        <v>28</v>
      </c>
      <c r="AM35" s="293" t="str">
        <f>VLOOKUP($AL$35,$R$8:$Z$72,2,FALSE)</f>
        <v>7.63 Active communal populations</v>
      </c>
      <c r="AN35" s="309">
        <f>VLOOKUP($AL$35,$R$8:$Z$72,3,FALSE)</f>
        <v>19</v>
      </c>
      <c r="AO35" s="310">
        <f>VLOOKUP($AL$35,$R$8:$Z$72,4,FALSE)</f>
        <v>2.8152736001422454E-2</v>
      </c>
      <c r="AP35" s="309">
        <f>VLOOKUP($AL$35,$R$8:$Z$72,5,FALSE)</f>
        <v>714</v>
      </c>
      <c r="AQ35" s="310">
        <f>VLOOKUP($AL$35,$R$8:$Z$72,6,FALSE)</f>
        <v>0.19122865751590223</v>
      </c>
      <c r="AR35" s="310">
        <f>VLOOKUP($AL$35,$R$8:$Z$72,7,FALSE)</f>
        <v>2.661064425770308</v>
      </c>
      <c r="AS35" s="310">
        <f>VLOOKUP($AL$35,$R$8:$Z$72,8,FALSE)</f>
        <v>-9.6971808487926161</v>
      </c>
      <c r="AT35" s="309">
        <f>VLOOKUP($AL$35,$R$8:$Z$72,9,FALSE)</f>
        <v>14.722027737438529</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67489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10069</v>
      </c>
      <c r="H77" s="310">
        <f t="shared" ref="H77:J82" si="12">IF($G$75=1,U77,IF($G$75=2,AE77,IF($G$75=3,AO77,"")))</f>
        <v>14.919468357806457</v>
      </c>
      <c r="I77" s="323">
        <f>IF($G$75=1,V77,IF($G$75=2,AF77,IF($G$75=3,AP77,"")))</f>
        <v>34659</v>
      </c>
      <c r="J77" s="324">
        <f>IF($G$75=1,W77,IF($G$75=2,AG77,IF($G$75=3,AQ77,"")))</f>
        <v>9.2826247070639436</v>
      </c>
      <c r="K77" s="325">
        <f>IF($G$75=1,X77,IF($G$75=2,AH77,IF($G$75=3,AR77,"")))</f>
        <v>29.051617184569668</v>
      </c>
      <c r="L77" s="326">
        <f>IF($G$75=1,Y77,IF($G$75=2,AI77,IF($G$75=3,AS77,"")))</f>
        <v>50.462858889513797</v>
      </c>
      <c r="M77" s="327">
        <f>IF($G$75=1,Z77,IF($G$75=2,AJ77,IF($G$75=3,AT77,"")))</f>
        <v>160.72467463273568</v>
      </c>
      <c r="N77" s="311"/>
      <c r="O77" s="328"/>
      <c r="P77" s="312" t="str">
        <f>LEFT(S77,1)</f>
        <v>1</v>
      </c>
      <c r="Q77" s="312">
        <f>RANK(Z77,$Z$77:$Z$82,0)+COUNTIF($Z$77:Z77,Z77)-1</f>
        <v>2</v>
      </c>
      <c r="R77" s="312">
        <f>RANK(U77,$U$77:$U$82,0)+COUNTIF($U$77:U77,U77)-1</f>
        <v>4</v>
      </c>
      <c r="S77" s="329" t="s">
        <v>71</v>
      </c>
      <c r="T77" s="309">
        <f>SUMIF($O$8:$O$36,$P77,T$8:T$36)</f>
        <v>10069</v>
      </c>
      <c r="U77" s="310">
        <f>IF(SUM($T$77:$T$98)&gt;0,T77/SUM($T$77:$T$98)*100,0)</f>
        <v>14.919468357806457</v>
      </c>
      <c r="V77" s="309">
        <f>SUMIF($O$8:$O$71,$P77,V$8:V$71)</f>
        <v>34659</v>
      </c>
      <c r="W77" s="326">
        <f t="shared" ref="W77:W82" si="13">IF(SUM($V$77:$V$98)&gt;0,V77/SUM($V$77:$V$98)*100,0)</f>
        <v>9.2826247070639436</v>
      </c>
      <c r="X77" s="326">
        <f>IF(V77&gt;0,(T77/V77)*100,0)</f>
        <v>29.051617184569668</v>
      </c>
      <c r="Y77" s="326">
        <f t="shared" ref="Y77:Y82" si="14">IF(AND((SQRT((W77*(100-W77))/SUM($T$77:$T$98)))&gt;0, SUM($T$77:$T$98)&gt;0),(U77-W77)/(SQRT((W77*(100-W77))/SUM($T$77:$T$98))),0)</f>
        <v>50.462858889513797</v>
      </c>
      <c r="Z77" s="327">
        <f>IF(AND(W77&gt;0,SUM(X77)&gt;0),(U77/W77)*100,0)</f>
        <v>160.72467463273568</v>
      </c>
      <c r="AA77" s="72"/>
      <c r="AB77" s="315">
        <v>1</v>
      </c>
      <c r="AC77" s="329" t="str">
        <f>VLOOKUP($AB$77,$Q$77:$Z$98,S$5,FALSE)</f>
        <v>2. Multiple Concerns</v>
      </c>
      <c r="AD77" s="309">
        <f t="shared" ref="AD77:AI77" si="15">VLOOKUP($AB$77,$Q$77:$Z$98,T$5,FALSE)</f>
        <v>14410</v>
      </c>
      <c r="AE77" s="310">
        <f t="shared" si="15"/>
        <v>21.351627672657767</v>
      </c>
      <c r="AF77" s="309">
        <f t="shared" si="15"/>
        <v>44187</v>
      </c>
      <c r="AG77" s="326">
        <f t="shared" si="15"/>
        <v>11.834482758620691</v>
      </c>
      <c r="AH77" s="326">
        <f>VLOOKUP($AB$77,$Q$77:$Z$98,X$5,FALSE)</f>
        <v>32.61140154344038</v>
      </c>
      <c r="AI77" s="326">
        <f t="shared" si="15"/>
        <v>76.541885857106067</v>
      </c>
      <c r="AJ77" s="327">
        <f>VLOOKUP($AB$77,$Q$77:$Z$98,Z$5,FALSE)</f>
        <v>180.41876529926432</v>
      </c>
      <c r="AK77" s="72"/>
      <c r="AL77" s="315">
        <v>1</v>
      </c>
      <c r="AM77" s="329" t="str">
        <f>VLOOKUP($AB$77,$R$77:$Z$98,R$5,FALSE)</f>
        <v>4. Healthy Behaviours</v>
      </c>
      <c r="AN77" s="309">
        <f t="shared" ref="AN77:AO77" si="16">VLOOKUP($AB$77,$R$77:$Z$98,S$5,FALSE)</f>
        <v>23486</v>
      </c>
      <c r="AO77" s="310">
        <f t="shared" si="16"/>
        <v>34.799745143653041</v>
      </c>
      <c r="AP77" s="309">
        <f>VLOOKUP($AB$77,$R$77:$Z$98,U$5,FALSE)</f>
        <v>108223</v>
      </c>
      <c r="AQ77" s="326">
        <f>VLOOKUP($AB$77,$R$77:$Z$98,V$5,FALSE)</f>
        <v>28.985068630733181</v>
      </c>
      <c r="AR77" s="326">
        <f>VLOOKUP($AB$77,$R$77:$Z$98,W$5,FALSE)</f>
        <v>21.701486744961791</v>
      </c>
      <c r="AS77" s="326">
        <f>VLOOKUP($AB$77,$R$77:$Z$98,X$5,FALSE)</f>
        <v>33.295079247401972</v>
      </c>
      <c r="AT77" s="327">
        <f>VLOOKUP($AB$77,$R$77:$Z$98,Y$5,FALSE)</f>
        <v>120.06093753648904</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14410</v>
      </c>
      <c r="H78" s="310">
        <f t="shared" si="12"/>
        <v>21.351627672657767</v>
      </c>
      <c r="I78" s="323">
        <f t="shared" si="12"/>
        <v>44187</v>
      </c>
      <c r="J78" s="324">
        <f t="shared" si="12"/>
        <v>11.834482758620691</v>
      </c>
      <c r="K78" s="325">
        <f>IF($G$75=1,X78,IF($G$75=2,AH78,IF($G$75=3,AR78,"")))</f>
        <v>32.61140154344038</v>
      </c>
      <c r="L78" s="326">
        <f>IF($G$75=1,Y78,IF($G$75=2,AI78,IF($G$75=3,AS78,"")))</f>
        <v>76.541885857106067</v>
      </c>
      <c r="M78" s="327">
        <f t="shared" ref="M78:M82" si="19">IF($G$75=1,Z78,IF($G$75=2,AJ78,IF($G$75=3,AT78,"")))</f>
        <v>180.41876529926432</v>
      </c>
      <c r="N78" s="311"/>
      <c r="O78" s="328"/>
      <c r="P78" s="312" t="str">
        <f t="shared" ref="P78:P82" si="20">LEFT(S78,1)</f>
        <v>2</v>
      </c>
      <c r="Q78" s="312">
        <f>RANK(Z78,$Z$77:$Z$82,0)+COUNTIF($Z$77:Z78,Z78)-1</f>
        <v>1</v>
      </c>
      <c r="R78" s="312">
        <f>RANK(U78,$U$77:$U$98,0)+COUNTIF($U$77:U78,U78)-1</f>
        <v>2</v>
      </c>
      <c r="S78" s="329" t="s">
        <v>78</v>
      </c>
      <c r="T78" s="309">
        <f>SUMIF($O$8:$O$36,$P78,T$8:T$36)</f>
        <v>14410</v>
      </c>
      <c r="U78" s="310">
        <f t="shared" ref="U78:U80" si="21">IF(SUM($T$77:$T$98)&gt;0,T78/SUM($T$77:$T$98)*100,0)</f>
        <v>21.351627672657767</v>
      </c>
      <c r="V78" s="309">
        <f t="shared" ref="V78:V81" si="22">SUMIF($O$8:$O$71,$P78,V$8:V$71)</f>
        <v>44187</v>
      </c>
      <c r="W78" s="326">
        <f t="shared" si="13"/>
        <v>11.834482758620691</v>
      </c>
      <c r="X78" s="326">
        <f t="shared" ref="X78:X82" si="23">IF(V78&gt;0,(T78/V78)*100,0)</f>
        <v>32.61140154344038</v>
      </c>
      <c r="Y78" s="326">
        <f t="shared" si="14"/>
        <v>76.541885857106067</v>
      </c>
      <c r="Z78" s="327">
        <f t="shared" ref="Z78:Z82" si="24">IF(AND(W78&gt;0,SUM(X78)&gt;0),(U78/W78)*100,0)</f>
        <v>180.41876529926432</v>
      </c>
      <c r="AA78" s="72"/>
      <c r="AB78" s="315">
        <v>2</v>
      </c>
      <c r="AC78" s="329" t="str">
        <f>VLOOKUP($AB$78,$Q$77:$Z$98,S$5,FALSE)</f>
        <v>1. Serious Challenges</v>
      </c>
      <c r="AD78" s="309">
        <f t="shared" ref="AD78:AJ78" si="25">VLOOKUP($AB$78,$Q$77:$Z$98,T$5,FALSE)</f>
        <v>10069</v>
      </c>
      <c r="AE78" s="310">
        <f t="shared" si="25"/>
        <v>14.919468357806457</v>
      </c>
      <c r="AF78" s="309">
        <f t="shared" si="25"/>
        <v>34659</v>
      </c>
      <c r="AG78" s="326">
        <f t="shared" si="25"/>
        <v>9.2826247070639436</v>
      </c>
      <c r="AH78" s="326">
        <f t="shared" si="25"/>
        <v>29.051617184569668</v>
      </c>
      <c r="AI78" s="326">
        <f t="shared" si="25"/>
        <v>50.462858889513797</v>
      </c>
      <c r="AJ78" s="327">
        <f t="shared" si="25"/>
        <v>160.72467463273568</v>
      </c>
      <c r="AK78" s="72"/>
      <c r="AL78" s="315">
        <v>2</v>
      </c>
      <c r="AM78" s="329" t="str">
        <f t="shared" ref="AM78:AQ78" si="26">VLOOKUP($AB$78,$R$77:$Z$98,R$5,FALSE)</f>
        <v>2. Multiple Concerns</v>
      </c>
      <c r="AN78" s="309">
        <f t="shared" si="26"/>
        <v>14410</v>
      </c>
      <c r="AO78" s="310">
        <f t="shared" si="26"/>
        <v>21.351627672657767</v>
      </c>
      <c r="AP78" s="309">
        <f>VLOOKUP($AB$78,$R$77:$Z$98,U$5,FALSE)</f>
        <v>44187</v>
      </c>
      <c r="AQ78" s="326">
        <f t="shared" si="26"/>
        <v>11.834482758620691</v>
      </c>
      <c r="AR78" s="326">
        <f>VLOOKUP($AB$78,$R$77:$Z$98,W$5,FALSE)</f>
        <v>32.61140154344038</v>
      </c>
      <c r="AS78" s="326">
        <f>VLOOKUP($AB$78,$R$77:$Z$98,X$5,FALSE)</f>
        <v>76.541885857106067</v>
      </c>
      <c r="AT78" s="327">
        <f>VLOOKUP($AB$78,$R$77:$Z$98,Y$5,FALSE)</f>
        <v>180.41876529926432</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11960</v>
      </c>
      <c r="H79" s="310">
        <f t="shared" si="12"/>
        <v>17.721406451421711</v>
      </c>
      <c r="I79" s="323">
        <f t="shared" si="12"/>
        <v>54317</v>
      </c>
      <c r="J79" s="324">
        <f t="shared" si="12"/>
        <v>14.547572815533979</v>
      </c>
      <c r="K79" s="325">
        <f>IF($G$75=1,X79,IF($G$75=2,AH79,IF($G$75=3,AR79,"")))</f>
        <v>22.018889113905406</v>
      </c>
      <c r="L79" s="326">
        <f>IF($G$75=1,Y79,IF($G$75=2,AI79,IF($G$75=3,AS79,"")))</f>
        <v>23.385312818829153</v>
      </c>
      <c r="M79" s="327">
        <f t="shared" si="19"/>
        <v>121.81692902405474</v>
      </c>
      <c r="N79" s="311"/>
      <c r="O79" s="328"/>
      <c r="P79" s="312" t="str">
        <f t="shared" si="20"/>
        <v>3</v>
      </c>
      <c r="Q79" s="312">
        <f>RANK(Z79,$Z$77:$Z$82,0)+COUNTIF($Z$77:Z79,Z79)-1</f>
        <v>3</v>
      </c>
      <c r="R79" s="312">
        <f>RANK(U79,$U$77:$U$98,0)+COUNTIF($U$77:U79,U79)-1</f>
        <v>3</v>
      </c>
      <c r="S79" s="329" t="s">
        <v>191</v>
      </c>
      <c r="T79" s="309">
        <f t="shared" ref="T79:T82" si="27">SUMIF($O$8:$O$36,$P79,T$8:T$36)</f>
        <v>11960</v>
      </c>
      <c r="U79" s="310">
        <f t="shared" si="21"/>
        <v>17.721406451421711</v>
      </c>
      <c r="V79" s="309">
        <f t="shared" si="22"/>
        <v>54317</v>
      </c>
      <c r="W79" s="326">
        <f t="shared" si="13"/>
        <v>14.547572815533979</v>
      </c>
      <c r="X79" s="326">
        <f t="shared" si="23"/>
        <v>22.018889113905406</v>
      </c>
      <c r="Y79" s="326">
        <f t="shared" si="14"/>
        <v>23.385312818829153</v>
      </c>
      <c r="Z79" s="327">
        <f t="shared" si="24"/>
        <v>121.81692902405474</v>
      </c>
      <c r="AA79" s="72"/>
      <c r="AB79" s="315">
        <v>3</v>
      </c>
      <c r="AC79" s="329" t="str">
        <f>VLOOKUP($AB$79,$Q$77:$Z$98,S$5,FALSE)</f>
        <v>3. Unhealthy Traits</v>
      </c>
      <c r="AD79" s="309">
        <f t="shared" ref="AD79:AJ79" si="28">VLOOKUP($AB$79,$Q$77:$Z$98,T$5,FALSE)</f>
        <v>11960</v>
      </c>
      <c r="AE79" s="310">
        <f t="shared" si="28"/>
        <v>17.721406451421711</v>
      </c>
      <c r="AF79" s="309">
        <f t="shared" si="28"/>
        <v>54317</v>
      </c>
      <c r="AG79" s="326">
        <f t="shared" si="28"/>
        <v>14.547572815533979</v>
      </c>
      <c r="AH79" s="326">
        <f t="shared" si="28"/>
        <v>22.018889113905406</v>
      </c>
      <c r="AI79" s="326">
        <f t="shared" si="28"/>
        <v>23.385312818829153</v>
      </c>
      <c r="AJ79" s="327">
        <f t="shared" si="28"/>
        <v>121.81692902405474</v>
      </c>
      <c r="AK79" s="72"/>
      <c r="AL79" s="315">
        <v>3</v>
      </c>
      <c r="AM79" s="329" t="str">
        <f t="shared" ref="AM79:AQ79" si="29">VLOOKUP($AB$79,$R$77:$Z$98,R$5,FALSE)</f>
        <v>3. Unhealthy Traits</v>
      </c>
      <c r="AN79" s="309">
        <f t="shared" si="29"/>
        <v>11960</v>
      </c>
      <c r="AO79" s="310">
        <f t="shared" si="29"/>
        <v>17.721406451421711</v>
      </c>
      <c r="AP79" s="309">
        <f t="shared" si="29"/>
        <v>54317</v>
      </c>
      <c r="AQ79" s="326">
        <f t="shared" si="29"/>
        <v>14.547572815533979</v>
      </c>
      <c r="AR79" s="326">
        <f>VLOOKUP($AB$79,$R$77:$Z$98,W$5,FALSE)</f>
        <v>22.018889113905406</v>
      </c>
      <c r="AS79" s="326">
        <f>VLOOKUP($AB$79,$R$77:$Z$98,X$5,FALSE)</f>
        <v>23.385312818829153</v>
      </c>
      <c r="AT79" s="327">
        <f>VLOOKUP($AB$79,$R$77:$Z$98,Y$5,FALSE)</f>
        <v>121.81692902405474</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23486</v>
      </c>
      <c r="H80" s="310">
        <f t="shared" si="12"/>
        <v>34.799745143653041</v>
      </c>
      <c r="I80" s="323">
        <f t="shared" si="12"/>
        <v>108223</v>
      </c>
      <c r="J80" s="324">
        <f t="shared" si="12"/>
        <v>28.985068630733181</v>
      </c>
      <c r="K80" s="325">
        <f>IF($G$75=1,X80,IF($G$75=2,AH80,IF($G$75=3,AR80,"")))</f>
        <v>21.701486744961791</v>
      </c>
      <c r="L80" s="326">
        <f t="shared" ref="L80:L82" si="30">IF($G$75=1,Y80,IF($G$75=2,AI80,IF($G$75=3,AS80,"")))</f>
        <v>33.295079247401972</v>
      </c>
      <c r="M80" s="327">
        <f t="shared" si="19"/>
        <v>120.06093753648904</v>
      </c>
      <c r="N80" s="311"/>
      <c r="O80" s="328"/>
      <c r="P80" s="312" t="str">
        <f t="shared" si="20"/>
        <v>4</v>
      </c>
      <c r="Q80" s="312">
        <f>RANK(Z80,$Z$77:$Z$82,0)+COUNTIF($Z$77:Z80,Z80)-1</f>
        <v>4</v>
      </c>
      <c r="R80" s="312">
        <f>RANK(U80,$U$77:$U$98,0)+COUNTIF($U$77:U80,U80)-1</f>
        <v>1</v>
      </c>
      <c r="S80" s="329" t="s">
        <v>89</v>
      </c>
      <c r="T80" s="309">
        <f t="shared" si="27"/>
        <v>23486</v>
      </c>
      <c r="U80" s="310">
        <f t="shared" si="21"/>
        <v>34.799745143653041</v>
      </c>
      <c r="V80" s="309">
        <f t="shared" si="22"/>
        <v>108223</v>
      </c>
      <c r="W80" s="326">
        <f t="shared" si="13"/>
        <v>28.985068630733181</v>
      </c>
      <c r="X80" s="326">
        <f t="shared" si="23"/>
        <v>21.701486744961791</v>
      </c>
      <c r="Y80" s="326">
        <f t="shared" si="14"/>
        <v>33.295079247401972</v>
      </c>
      <c r="Z80" s="327">
        <f t="shared" si="24"/>
        <v>120.06093753648904</v>
      </c>
      <c r="AA80" s="72"/>
      <c r="AB80" s="315">
        <v>4</v>
      </c>
      <c r="AC80" s="329" t="str">
        <f>VLOOKUP($AB$80,$Q$77:$Z$98,S$5,FALSE)</f>
        <v>4. Healthy Behaviours</v>
      </c>
      <c r="AD80" s="309">
        <f t="shared" ref="AD80:AJ80" si="31">VLOOKUP($AB$80,$Q$77:$Z$98,T$5,FALSE)</f>
        <v>23486</v>
      </c>
      <c r="AE80" s="310">
        <f t="shared" si="31"/>
        <v>34.799745143653041</v>
      </c>
      <c r="AF80" s="309">
        <f t="shared" si="31"/>
        <v>108223</v>
      </c>
      <c r="AG80" s="326">
        <f t="shared" si="31"/>
        <v>28.985068630733181</v>
      </c>
      <c r="AH80" s="326">
        <f t="shared" si="31"/>
        <v>21.701486744961791</v>
      </c>
      <c r="AI80" s="326">
        <f t="shared" si="31"/>
        <v>33.295079247401972</v>
      </c>
      <c r="AJ80" s="327">
        <f t="shared" si="31"/>
        <v>120.06093753648904</v>
      </c>
      <c r="AK80" s="72"/>
      <c r="AL80" s="315">
        <v>4</v>
      </c>
      <c r="AM80" s="329" t="str">
        <f t="shared" ref="AM80:AQ80" si="32">VLOOKUP($AB$80,$R$77:$Z$98,R$5,FALSE)</f>
        <v>1. Serious Challenges</v>
      </c>
      <c r="AN80" s="309">
        <f t="shared" si="32"/>
        <v>10069</v>
      </c>
      <c r="AO80" s="310">
        <f t="shared" si="32"/>
        <v>14.919468357806457</v>
      </c>
      <c r="AP80" s="309">
        <f>VLOOKUP($AB$80,$R$77:$Z$98,U$5,FALSE)</f>
        <v>34659</v>
      </c>
      <c r="AQ80" s="326">
        <f t="shared" si="32"/>
        <v>9.2826247070639436</v>
      </c>
      <c r="AR80" s="326">
        <f>VLOOKUP($AB$80,$R$77:$Z$98,W$5,FALSE)</f>
        <v>29.051617184569668</v>
      </c>
      <c r="AS80" s="326">
        <f>VLOOKUP($AB$80,$R$77:$Z$98,X$5,FALSE)</f>
        <v>50.462858889513797</v>
      </c>
      <c r="AT80" s="327">
        <f>VLOOKUP($AB$80,$R$77:$Z$98,Y$5,FALSE)</f>
        <v>160.72467463273568</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7209</v>
      </c>
      <c r="H81" s="310">
        <f t="shared" si="12"/>
        <v>10.681740728118656</v>
      </c>
      <c r="I81" s="323">
        <f t="shared" si="12"/>
        <v>126333</v>
      </c>
      <c r="J81" s="324">
        <f t="shared" si="12"/>
        <v>33.835420154000666</v>
      </c>
      <c r="K81" s="325">
        <f>IF($G$75=1,X81,IF($G$75=2,AH81,IF($G$75=3,AR81,"")))</f>
        <v>5.7063475101517414</v>
      </c>
      <c r="L81" s="326">
        <f>IF($G$75=1,Y81,IF($G$75=2,AI81,IF($G$75=3,AS81,"")))</f>
        <v>-127.1270432457884</v>
      </c>
      <c r="M81" s="327">
        <f t="shared" si="19"/>
        <v>31.569700271198371</v>
      </c>
      <c r="N81" s="311"/>
      <c r="O81" s="328"/>
      <c r="P81" s="312" t="str">
        <f t="shared" si="20"/>
        <v>5</v>
      </c>
      <c r="Q81" s="312">
        <f>RANK(Z81,$Z$77:$Z$82,0)+COUNTIF($Z$77:Z81,Z81)-1</f>
        <v>6</v>
      </c>
      <c r="R81" s="312">
        <f>RANK(U81,$U$77:$U$98,0)+COUNTIF($U$77:U81,U81)-1</f>
        <v>5</v>
      </c>
      <c r="S81" s="329" t="s">
        <v>96</v>
      </c>
      <c r="T81" s="309">
        <f t="shared" si="27"/>
        <v>7209</v>
      </c>
      <c r="U81" s="310">
        <f>IF(SUM($T$77:$T$98)&gt;0,T81/SUM($T$77:$T$98)*100,0)</f>
        <v>10.681740728118656</v>
      </c>
      <c r="V81" s="309">
        <f t="shared" si="22"/>
        <v>126333</v>
      </c>
      <c r="W81" s="326">
        <f t="shared" si="13"/>
        <v>33.835420154000666</v>
      </c>
      <c r="X81" s="326">
        <f t="shared" si="23"/>
        <v>5.7063475101517414</v>
      </c>
      <c r="Y81" s="326">
        <f t="shared" si="14"/>
        <v>-127.1270432457884</v>
      </c>
      <c r="Z81" s="327">
        <f t="shared" si="24"/>
        <v>31.569700271198371</v>
      </c>
      <c r="AA81" s="72"/>
      <c r="AB81" s="315">
        <v>5</v>
      </c>
      <c r="AC81" s="329" t="str">
        <f>VLOOKUP($AB$81,$Q$77:$Z$98,S$5,FALSE)</f>
        <v>7. Not Private Households</v>
      </c>
      <c r="AD81" s="309">
        <f t="shared" ref="AD81:AJ81" si="33">VLOOKUP($AB$81,$Q$77:$Z$98,T$5,FALSE)</f>
        <v>355</v>
      </c>
      <c r="AE81" s="310">
        <f t="shared" si="33"/>
        <v>0.52601164634236686</v>
      </c>
      <c r="AF81" s="309">
        <f t="shared" si="33"/>
        <v>5656</v>
      </c>
      <c r="AG81" s="326">
        <f t="shared" si="33"/>
        <v>1.5148309340475392</v>
      </c>
      <c r="AH81" s="326">
        <f t="shared" si="33"/>
        <v>6.2765205091937766</v>
      </c>
      <c r="AI81" s="326">
        <f t="shared" si="33"/>
        <v>-21.031290667212495</v>
      </c>
      <c r="AJ81" s="327">
        <f t="shared" si="33"/>
        <v>34.724115709526387</v>
      </c>
      <c r="AK81" s="72"/>
      <c r="AL81" s="315">
        <v>5</v>
      </c>
      <c r="AM81" s="329" t="str">
        <f t="shared" ref="AM81:AQ81" si="34">VLOOKUP($AB$81,$R$77:$Z$98,R$5,FALSE)</f>
        <v>5. Fit and Well</v>
      </c>
      <c r="AN81" s="309">
        <f t="shared" si="34"/>
        <v>7209</v>
      </c>
      <c r="AO81" s="310">
        <f t="shared" si="34"/>
        <v>10.681740728118656</v>
      </c>
      <c r="AP81" s="309">
        <f>VLOOKUP($AB$81,$R$77:$Z$98,U$5,FALSE)</f>
        <v>126333</v>
      </c>
      <c r="AQ81" s="326">
        <f t="shared" si="34"/>
        <v>33.835420154000666</v>
      </c>
      <c r="AR81" s="326">
        <f>VLOOKUP($AB$81,$R$77:$Z$98,W$5,FALSE)</f>
        <v>5.7063475101517414</v>
      </c>
      <c r="AS81" s="326">
        <f>VLOOKUP($AB$81,$R$77:$Z$98,X$5,FALSE)</f>
        <v>-127.1270432457884</v>
      </c>
      <c r="AT81" s="327">
        <f>VLOOKUP($AB$81,$R$77:$Z$98,Y$5,FALSE)</f>
        <v>31.569700271198371</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355</v>
      </c>
      <c r="H82" s="310">
        <f t="shared" si="12"/>
        <v>0.52601164634236686</v>
      </c>
      <c r="I82" s="323">
        <f t="shared" si="12"/>
        <v>5656</v>
      </c>
      <c r="J82" s="324">
        <f t="shared" si="12"/>
        <v>1.5148309340475392</v>
      </c>
      <c r="K82" s="325">
        <f>IF($G$75=1,X82,IF($G$75=2,AH82,IF($G$75=3,AR82,"")))</f>
        <v>6.2765205091937766</v>
      </c>
      <c r="L82" s="326">
        <f t="shared" si="30"/>
        <v>-21.031290667212495</v>
      </c>
      <c r="M82" s="327">
        <f t="shared" si="19"/>
        <v>34.724115709526387</v>
      </c>
      <c r="N82" s="311"/>
      <c r="O82" s="328"/>
      <c r="P82" s="312" t="str">
        <f t="shared" si="20"/>
        <v>7</v>
      </c>
      <c r="Q82" s="312">
        <f>RANK(Z82,$Z$77:$Z$82,0)+COUNTIF($Z$77:Z82,Z82)-1</f>
        <v>5</v>
      </c>
      <c r="R82" s="312">
        <f>RANK(U82,$U$77:$U$98,0)+COUNTIF($U$77:U82,U82)-1</f>
        <v>6</v>
      </c>
      <c r="S82" s="329" t="s">
        <v>103</v>
      </c>
      <c r="T82" s="309">
        <f t="shared" si="27"/>
        <v>355</v>
      </c>
      <c r="U82" s="310">
        <f>IF(SUM($T$77:$T$98)&gt;0,T82/SUM($T$77:$T$98)*100,0)</f>
        <v>0.52601164634236686</v>
      </c>
      <c r="V82" s="309">
        <f>SUMIF($O$8:$O$36,$P82,V$8:V$36)</f>
        <v>5656</v>
      </c>
      <c r="W82" s="326">
        <f t="shared" si="13"/>
        <v>1.5148309340475392</v>
      </c>
      <c r="X82" s="326">
        <f t="shared" si="23"/>
        <v>6.2765205091937766</v>
      </c>
      <c r="Y82" s="326">
        <f t="shared" si="14"/>
        <v>-21.031290667212495</v>
      </c>
      <c r="Z82" s="327">
        <f t="shared" si="24"/>
        <v>34.724115709526387</v>
      </c>
      <c r="AA82" s="72"/>
      <c r="AB82" s="315">
        <v>6</v>
      </c>
      <c r="AC82" s="329" t="str">
        <f>VLOOKUP($AB$82,$Q$77:$Z$98,S$5,FALSE)</f>
        <v>5. Fit and Well</v>
      </c>
      <c r="AD82" s="309">
        <f t="shared" ref="AD82:AJ82" si="35">VLOOKUP($AB$82,$Q$77:$Z$98,T$5,FALSE)</f>
        <v>7209</v>
      </c>
      <c r="AE82" s="310">
        <f t="shared" si="35"/>
        <v>10.681740728118656</v>
      </c>
      <c r="AF82" s="309">
        <f t="shared" si="35"/>
        <v>126333</v>
      </c>
      <c r="AG82" s="326">
        <f t="shared" si="35"/>
        <v>33.835420154000666</v>
      </c>
      <c r="AH82" s="326">
        <f t="shared" si="35"/>
        <v>5.7063475101517414</v>
      </c>
      <c r="AI82" s="326">
        <f t="shared" si="35"/>
        <v>-127.1270432457884</v>
      </c>
      <c r="AJ82" s="327">
        <f t="shared" si="35"/>
        <v>31.569700271198371</v>
      </c>
      <c r="AK82" s="72"/>
      <c r="AL82" s="315">
        <v>6</v>
      </c>
      <c r="AM82" s="329" t="str">
        <f t="shared" ref="AM82:AO82" si="36">VLOOKUP($AB$82,$R$77:$Z$98,R$5,FALSE)</f>
        <v>7. Not Private Households</v>
      </c>
      <c r="AN82" s="309">
        <f t="shared" si="36"/>
        <v>355</v>
      </c>
      <c r="AO82" s="310">
        <f t="shared" si="36"/>
        <v>0.52601164634236686</v>
      </c>
      <c r="AP82" s="309">
        <f>VLOOKUP($AB$82,$R$77:$Z$98,U$5,FALSE)</f>
        <v>5656</v>
      </c>
      <c r="AQ82" s="326">
        <f>VLOOKUP($AB$82,$R$77:$Z$98,V$5,FALSE)</f>
        <v>1.5148309340475392</v>
      </c>
      <c r="AR82" s="326">
        <f>VLOOKUP($AB$82,$R$77:$Z$98,W$5,FALSE)</f>
        <v>6.2765205091937766</v>
      </c>
      <c r="AS82" s="326">
        <f>VLOOKUP($AB$82,$R$77:$Z$98,X$5,FALSE)</f>
        <v>-21.031290667212495</v>
      </c>
      <c r="AT82" s="327">
        <f>VLOOKUP($AB$82,$R$77:$Z$98,Y$5,FALSE)</f>
        <v>34.724115709526387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EB2FD-8868-4DBF-8D8E-445567B7CA33}">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10069</v>
      </c>
      <c r="V5" s="402">
        <f>'Input Sheet'!T78</f>
        <v>14410</v>
      </c>
      <c r="W5" s="402">
        <f>'Input Sheet'!T79</f>
        <v>11960</v>
      </c>
      <c r="X5" s="403">
        <f>'Input Sheet'!T80</f>
        <v>23486</v>
      </c>
      <c r="Y5" s="403">
        <f>'Input Sheet'!T81</f>
        <v>7209</v>
      </c>
      <c r="Z5" s="403">
        <f>'Input Sheet'!T82</f>
        <v>355</v>
      </c>
      <c r="AA5" s="404">
        <f>SUM(U5:Z5)</f>
        <v>67489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5.1861434977655607E-2</v>
      </c>
      <c r="AZ6" s="437">
        <f t="shared" ref="AZ6:AZ13" si="1">IF(AX6="","",IFERROR(VLOOKUP($AX$4&amp;AX6,$D$8:$AC$1006,26,FALSE),""))</f>
        <v>104.41121302915828</v>
      </c>
      <c r="BA6" s="333" t="b">
        <f>IF(AX6="","")</f>
        <v>0</v>
      </c>
      <c r="BB6" s="333">
        <f t="shared" ref="BB6:BB65" si="2">VLOOKUP($AX$4&amp;AX6,$D$8:$AC$986,25,FALSE)</f>
        <v>5.1861434977655607E-2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0.15324225749616974</v>
      </c>
      <c r="AZ7" s="437">
        <f t="shared" si="1"/>
        <v>101.96983588152622</v>
      </c>
      <c r="BA7" s="333" t="b">
        <f t="shared" ref="BA7:BA17" si="5">IF(AX7="","")</f>
        <v>0</v>
      </c>
      <c r="BB7" s="333">
        <f t="shared" si="2"/>
        <v>0.15324225749616974</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613.90103963499996</v>
      </c>
      <c r="V8" s="450">
        <f>IFERROR(V$5*I8,"")</f>
        <v>831.93198241999994</v>
      </c>
      <c r="W8" s="451">
        <f>IFERROR(W$5*K8,"")</f>
        <v>644.61055983999995</v>
      </c>
      <c r="X8" s="451">
        <f>IFERROR(X$5*M8,"")</f>
        <v>1064.041074324</v>
      </c>
      <c r="Y8" s="451">
        <f>IFERROR(Y$5*O8,"")</f>
        <v>342.20381914799998</v>
      </c>
      <c r="Z8" s="451">
        <f>IFERROR(Z$5*Q8,"")</f>
        <v>3.3879098399999998</v>
      </c>
      <c r="AA8" s="452">
        <f>IFERROR(SUM(U8:Z8),"")</f>
        <v>3500.0763852069995</v>
      </c>
      <c r="AB8" s="453">
        <f>IF(OR(AA8="", AA8=0), "", AA8/$AA$5)</f>
        <v>5.1861434977655607E-2</v>
      </c>
      <c r="AC8" s="454">
        <f>IF(OR(AB8="", AB8=0), "", IF(AN8&gt;0, AB8/AN8*100, ""))</f>
        <v>104.41121302915828</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8.3675331671709458E-2</v>
      </c>
      <c r="AZ8" s="437">
        <f t="shared" si="1"/>
        <v>102.03456372674626</v>
      </c>
      <c r="BA8" s="333" t="b">
        <f t="shared" si="5"/>
        <v>0</v>
      </c>
      <c r="BB8" s="333">
        <f t="shared" si="2"/>
        <v>8.3675331671709458E-2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1745.449308856</v>
      </c>
      <c r="V9" s="459">
        <f t="shared" ref="V9:V72" si="11">IFERROR(V$5*I9,"")</f>
        <v>2531.3164099300002</v>
      </c>
      <c r="W9" s="460">
        <f t="shared" ref="W9:W72" si="12">IFERROR(W$5*K9,"")</f>
        <v>1806.8172808399997</v>
      </c>
      <c r="X9" s="460">
        <f t="shared" ref="X9:X72" si="13">IFERROR(X$5*M9,"")</f>
        <v>3131.4611866</v>
      </c>
      <c r="Y9" s="460">
        <f t="shared" ref="Y9:Y72" si="14">IFERROR(Y$5*O9,"")</f>
        <v>1098.1106150130001</v>
      </c>
      <c r="Z9" s="460">
        <f t="shared" ref="Z9:Z72" si="15">IFERROR(Z$5*Q9,"")</f>
        <v>29.011914919999999</v>
      </c>
      <c r="AA9" s="461">
        <f t="shared" ref="AA9:AA72" si="16">IFERROR(SUM(U9:Z9),"")</f>
        <v>10342.166716158999</v>
      </c>
      <c r="AB9" s="462">
        <f t="shared" ref="AB9:AB72" si="17">IF(OR(AA9="", AA9=0), "", AA9/$AA$5)</f>
        <v>0.15324225749616974</v>
      </c>
      <c r="AC9" s="454">
        <f t="shared" ref="AC9:AC72" si="18">IF(OR(AB9="", AB9=0), "", IF(AN9&gt;0, AB9/AN9*100, ""))</f>
        <v>101.96983588152622</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0.1395725748507016</v>
      </c>
      <c r="AZ9" s="437">
        <f t="shared" si="1"/>
        <v>105.29348189342423</v>
      </c>
      <c r="BA9" s="333" t="b">
        <f t="shared" si="5"/>
        <v>0</v>
      </c>
      <c r="BB9" s="333">
        <f t="shared" si="2"/>
        <v>0.1395725748507016</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863.58026049099999</v>
      </c>
      <c r="V10" s="459">
        <f t="shared" si="11"/>
        <v>1267.4984412200001</v>
      </c>
      <c r="W10" s="460">
        <f t="shared" si="12"/>
        <v>1104.2564187199998</v>
      </c>
      <c r="X10" s="460">
        <f t="shared" si="13"/>
        <v>1804.3061254719998</v>
      </c>
      <c r="Y10" s="460">
        <f t="shared" si="14"/>
        <v>472.07308185899996</v>
      </c>
      <c r="Z10" s="460">
        <f t="shared" si="15"/>
        <v>135.45013143</v>
      </c>
      <c r="AA10" s="461">
        <f t="shared" si="16"/>
        <v>5647.1644591919994</v>
      </c>
      <c r="AB10" s="462">
        <f t="shared" si="17"/>
        <v>8.3675331671709458E-2</v>
      </c>
      <c r="AC10" s="454">
        <f t="shared" si="18"/>
        <v>102.03456372674626</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0.19534130609563038</v>
      </c>
      <c r="AZ10" s="437">
        <f t="shared" si="1"/>
        <v>100.28848284474734</v>
      </c>
      <c r="BA10" s="333" t="b">
        <f t="shared" si="5"/>
        <v>0</v>
      </c>
      <c r="BB10" s="333">
        <f t="shared" si="2"/>
        <v>0.19534130609563038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1442.189233608</v>
      </c>
      <c r="V11" s="459">
        <f t="shared" si="11"/>
        <v>2092.40984282</v>
      </c>
      <c r="W11" s="460">
        <f t="shared" si="12"/>
        <v>1838.0498879599998</v>
      </c>
      <c r="X11" s="460">
        <f t="shared" si="13"/>
        <v>3181.7218372359998</v>
      </c>
      <c r="Y11" s="460">
        <f t="shared" si="14"/>
        <v>828.09382900499998</v>
      </c>
      <c r="Z11" s="460">
        <f t="shared" si="15"/>
        <v>37.148873469999998</v>
      </c>
      <c r="AA11" s="461">
        <f t="shared" si="16"/>
        <v>9419.6135040989993</v>
      </c>
      <c r="AB11" s="462">
        <f t="shared" si="17"/>
        <v>0.1395725748507016</v>
      </c>
      <c r="AC11" s="454">
        <f t="shared" si="18"/>
        <v>105.29348189342423</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0.18822855542224659</v>
      </c>
      <c r="AZ11" s="437">
        <f t="shared" si="1"/>
        <v>97.080380226795043</v>
      </c>
      <c r="BA11" s="333" t="b">
        <f t="shared" si="5"/>
        <v>0</v>
      </c>
      <c r="BB11" s="333">
        <f t="shared" si="2"/>
        <v>0.18822855542224659</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1979.7430070910002</v>
      </c>
      <c r="V12" s="459">
        <f t="shared" si="11"/>
        <v>2883.7273987500002</v>
      </c>
      <c r="W12" s="460">
        <f t="shared" si="12"/>
        <v>2417.5258572400003</v>
      </c>
      <c r="X12" s="460">
        <f t="shared" si="13"/>
        <v>4435.8610381039998</v>
      </c>
      <c r="Y12" s="460">
        <f t="shared" si="14"/>
        <v>1434.3669226530001</v>
      </c>
      <c r="Z12" s="460">
        <f t="shared" si="15"/>
        <v>32.165183249999998</v>
      </c>
      <c r="AA12" s="461">
        <f t="shared" si="16"/>
        <v>13183.389407088</v>
      </c>
      <c r="AB12" s="462">
        <f t="shared" si="17"/>
        <v>0.19534130609563038</v>
      </c>
      <c r="AC12" s="454">
        <f t="shared" si="18"/>
        <v>100.28848284474734</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9.5736987935337609E-2</v>
      </c>
      <c r="AZ12" s="437">
        <f t="shared" si="1"/>
        <v>96.258846087038023</v>
      </c>
      <c r="BA12" s="333" t="b">
        <f t="shared" si="5"/>
        <v>0</v>
      </c>
      <c r="BB12" s="333">
        <f t="shared" si="2"/>
        <v>9.5736987935337609E-2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1795.0705592049999</v>
      </c>
      <c r="V13" s="459">
        <f t="shared" si="11"/>
        <v>2572.4238169300002</v>
      </c>
      <c r="W13" s="460">
        <f t="shared" si="12"/>
        <v>2172.0922095599999</v>
      </c>
      <c r="X13" s="460">
        <f t="shared" si="13"/>
        <v>4607.3719684719999</v>
      </c>
      <c r="Y13" s="460">
        <f t="shared" si="14"/>
        <v>1528.9005437549999</v>
      </c>
      <c r="Z13" s="460">
        <f t="shared" si="15"/>
        <v>27.497878969999999</v>
      </c>
      <c r="AA13" s="461">
        <f t="shared" si="16"/>
        <v>12703.356976892001</v>
      </c>
      <c r="AB13" s="462">
        <f t="shared" si="17"/>
        <v>0.18822855542224659</v>
      </c>
      <c r="AC13" s="454">
        <f t="shared" si="18"/>
        <v>97.080380226795043</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9.2341551578568368E-2</v>
      </c>
      <c r="AZ13" s="437">
        <f t="shared" si="1"/>
        <v>94.847008759189819</v>
      </c>
      <c r="BA13" s="333" t="b">
        <f t="shared" si="5"/>
        <v>0</v>
      </c>
      <c r="BB13" s="333">
        <f t="shared" si="2"/>
        <v>9.2341551578568368E-2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873.6867574470001</v>
      </c>
      <c r="V14" s="459">
        <f t="shared" si="11"/>
        <v>1178.79123054</v>
      </c>
      <c r="W14" s="460">
        <f t="shared" si="12"/>
        <v>1033.0286028399998</v>
      </c>
      <c r="X14" s="460">
        <f t="shared" si="13"/>
        <v>2578.6343785519998</v>
      </c>
      <c r="Y14" s="460">
        <f t="shared" si="14"/>
        <v>779.07699765899997</v>
      </c>
      <c r="Z14" s="460">
        <f t="shared" si="15"/>
        <v>17.975611730000001</v>
      </c>
      <c r="AA14" s="461">
        <f t="shared" si="16"/>
        <v>6461.1935787679995</v>
      </c>
      <c r="AB14" s="462">
        <f t="shared" si="17"/>
        <v>9.5736987935337609E-2</v>
      </c>
      <c r="AC14" s="454">
        <f t="shared" si="18"/>
        <v>96.258846087038023</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755.37982359800003</v>
      </c>
      <c r="V15" s="468">
        <f t="shared" si="11"/>
        <v>1051.90087739</v>
      </c>
      <c r="W15" s="469">
        <f t="shared" si="12"/>
        <v>943.61919495999996</v>
      </c>
      <c r="X15" s="469">
        <f t="shared" si="13"/>
        <v>2682.6023912400001</v>
      </c>
      <c r="Y15" s="469">
        <f t="shared" si="14"/>
        <v>726.17419090800001</v>
      </c>
      <c r="Z15" s="469">
        <f t="shared" si="15"/>
        <v>72.362496390000004</v>
      </c>
      <c r="AA15" s="470">
        <f t="shared" si="16"/>
        <v>6232.0389744860004</v>
      </c>
      <c r="AB15" s="471">
        <f t="shared" si="17"/>
        <v>9.2341551578568368E-2</v>
      </c>
      <c r="AC15" s="454">
        <f t="shared" si="18"/>
        <v>94.847008759189819</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7820.9644603090001</v>
      </c>
      <c r="V18" s="475">
        <f t="shared" si="11"/>
        <v>11483.19511669</v>
      </c>
      <c r="W18" s="460">
        <f t="shared" si="12"/>
        <v>9960.0368878400004</v>
      </c>
      <c r="X18" s="476">
        <f t="shared" si="13"/>
        <v>20147.794749496003</v>
      </c>
      <c r="Y18" s="476">
        <f t="shared" si="14"/>
        <v>6292.0187252010001</v>
      </c>
      <c r="Z18" s="478">
        <f t="shared" si="15"/>
        <v>302.826866585</v>
      </c>
      <c r="AA18" s="465">
        <f t="shared" si="16"/>
        <v>56006.836806121006</v>
      </c>
      <c r="AB18" s="429">
        <f t="shared" si="17"/>
        <v>0.82986615309340794</v>
      </c>
      <c r="AC18" s="454">
        <f t="shared" si="18"/>
        <v>98.273115463571543</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468.54998006600005</v>
      </c>
      <c r="V19" s="475">
        <f t="shared" si="11"/>
        <v>740.05575335999993</v>
      </c>
      <c r="W19" s="460">
        <f t="shared" si="12"/>
        <v>827.70739584</v>
      </c>
      <c r="X19" s="476">
        <f t="shared" si="13"/>
        <v>1158.5248530619999</v>
      </c>
      <c r="Y19" s="476">
        <f t="shared" si="14"/>
        <v>186.935274171</v>
      </c>
      <c r="Z19" s="478">
        <f t="shared" si="15"/>
        <v>9.8645358749999996</v>
      </c>
      <c r="AA19" s="465">
        <f t="shared" si="16"/>
        <v>3391.6377923740001</v>
      </c>
      <c r="AB19" s="429">
        <f t="shared" si="17"/>
        <v>5.025467546376447E-2</v>
      </c>
      <c r="AC19" s="454">
        <f t="shared" si="18"/>
        <v>114.3247326896263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1209.60880593</v>
      </c>
      <c r="V20" s="475">
        <f t="shared" si="11"/>
        <v>1746.5107330000001</v>
      </c>
      <c r="W20" s="460">
        <f t="shared" si="12"/>
        <v>837.52958172000001</v>
      </c>
      <c r="X20" s="476">
        <f t="shared" si="13"/>
        <v>1461.069649668</v>
      </c>
      <c r="Y20" s="476">
        <f t="shared" si="14"/>
        <v>605.38524041699998</v>
      </c>
      <c r="Z20" s="478">
        <f t="shared" si="15"/>
        <v>30.038346655000002</v>
      </c>
      <c r="AA20" s="465">
        <f t="shared" si="16"/>
        <v>5890.1423573900001</v>
      </c>
      <c r="AB20" s="429">
        <f t="shared" si="17"/>
        <v>8.7275590946524623E-2</v>
      </c>
      <c r="AC20" s="454">
        <f t="shared" si="18"/>
        <v>104.63513495472279</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569.87675369500005</v>
      </c>
      <c r="V21" s="475">
        <f t="shared" si="11"/>
        <v>440.23839695000004</v>
      </c>
      <c r="W21" s="460">
        <f t="shared" si="12"/>
        <v>334.72614656000002</v>
      </c>
      <c r="X21" s="476">
        <f t="shared" si="13"/>
        <v>718.61074777399995</v>
      </c>
      <c r="Y21" s="476">
        <f t="shared" si="14"/>
        <v>124.660760211</v>
      </c>
      <c r="Z21" s="478">
        <f t="shared" si="15"/>
        <v>12.27025053</v>
      </c>
      <c r="AA21" s="465">
        <f t="shared" si="16"/>
        <v>2200.3830557199994</v>
      </c>
      <c r="AB21" s="429">
        <f t="shared" si="17"/>
        <v>3.260358066825704E-2</v>
      </c>
      <c r="AC21" s="454">
        <f t="shared" si="18"/>
        <v>115.68154891451481</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8308.3383955990012</v>
      </c>
      <c r="V23" s="475">
        <f t="shared" si="11"/>
        <v>11782.5575494</v>
      </c>
      <c r="W23" s="460">
        <f t="shared" si="12"/>
        <v>9663.4229197999994</v>
      </c>
      <c r="X23" s="476">
        <f t="shared" si="13"/>
        <v>20951.232396471998</v>
      </c>
      <c r="Y23" s="476">
        <f t="shared" si="14"/>
        <v>6566.4167232869995</v>
      </c>
      <c r="Z23" s="478">
        <f t="shared" si="15"/>
        <v>305.13872136999998</v>
      </c>
      <c r="AA23" s="465">
        <f t="shared" si="16"/>
        <v>57577.106705928003</v>
      </c>
      <c r="AB23" s="429">
        <f t="shared" si="17"/>
        <v>0.85313320253564284</v>
      </c>
      <c r="AC23" s="454">
        <f t="shared" si="18"/>
        <v>97.984061357910548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197.020616381</v>
      </c>
      <c r="V24" s="475">
        <f t="shared" si="11"/>
        <v>339.71840143999998</v>
      </c>
      <c r="W24" s="460">
        <f t="shared" si="12"/>
        <v>223.33592111999999</v>
      </c>
      <c r="X24" s="476">
        <f t="shared" si="13"/>
        <v>409.73546427000002</v>
      </c>
      <c r="Y24" s="476">
        <f t="shared" si="14"/>
        <v>106.930361682</v>
      </c>
      <c r="Z24" s="478">
        <f t="shared" si="15"/>
        <v>4.0993053450000003</v>
      </c>
      <c r="AA24" s="465">
        <f t="shared" si="16"/>
        <v>1280.840070238</v>
      </c>
      <c r="AB24" s="429">
        <f t="shared" si="17"/>
        <v>1.897850124076516E-2</v>
      </c>
      <c r="AC24" s="454">
        <f t="shared" si="18"/>
        <v>107.99620740696932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884.20411994799997</v>
      </c>
      <c r="V25" s="475">
        <f t="shared" si="11"/>
        <v>1411.2015609999999</v>
      </c>
      <c r="W25" s="460">
        <f t="shared" si="12"/>
        <v>1229.32575064</v>
      </c>
      <c r="X25" s="476">
        <f t="shared" si="13"/>
        <v>1619.2575828719998</v>
      </c>
      <c r="Y25" s="476">
        <f t="shared" si="14"/>
        <v>369.119319921</v>
      </c>
      <c r="Z25" s="478">
        <f t="shared" si="15"/>
        <v>26.872081774999998</v>
      </c>
      <c r="AA25" s="465">
        <f t="shared" si="16"/>
        <v>5539.9804161559996</v>
      </c>
      <c r="AB25" s="429">
        <f t="shared" si="17"/>
        <v>8.208716111004756E-2</v>
      </c>
      <c r="AC25" s="454">
        <f t="shared" si="18"/>
        <v>112.21851156336355</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582.81466352000007</v>
      </c>
      <c r="V26" s="475">
        <f t="shared" si="11"/>
        <v>767.32528059000003</v>
      </c>
      <c r="W26" s="460">
        <f t="shared" si="12"/>
        <v>729.04176124000003</v>
      </c>
      <c r="X26" s="476">
        <f t="shared" si="13"/>
        <v>369.29926577999998</v>
      </c>
      <c r="Y26" s="476">
        <f t="shared" si="14"/>
        <v>120.13874194499999</v>
      </c>
      <c r="Z26" s="478">
        <f t="shared" si="15"/>
        <v>17.575519275000001</v>
      </c>
      <c r="AA26" s="465">
        <f t="shared" si="16"/>
        <v>2586.1952323500004</v>
      </c>
      <c r="AB26" s="429">
        <f t="shared" si="17"/>
        <v>3.8320248223414191E-2</v>
      </c>
      <c r="AC26" s="454">
        <f t="shared" si="18"/>
        <v>121.69464940701025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96.622194483000001</v>
      </c>
      <c r="V27" s="475">
        <f t="shared" si="11"/>
        <v>109.19719316</v>
      </c>
      <c r="W27" s="460">
        <f t="shared" si="12"/>
        <v>114.87365915999999</v>
      </c>
      <c r="X27" s="476">
        <f t="shared" si="13"/>
        <v>136.47526711999998</v>
      </c>
      <c r="Y27" s="476">
        <f t="shared" si="14"/>
        <v>46.394853165000001</v>
      </c>
      <c r="Z27" s="478">
        <f t="shared" si="15"/>
        <v>1.314372235</v>
      </c>
      <c r="AA27" s="465">
        <f t="shared" si="16"/>
        <v>504.87753932300001</v>
      </c>
      <c r="AB27" s="429">
        <f t="shared" si="17"/>
        <v>7.4808863566358961E-3</v>
      </c>
      <c r="AC27" s="454">
        <f t="shared" si="18"/>
        <v>105.32367984011033</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8076.519627357</v>
      </c>
      <c r="V29" s="475">
        <f t="shared" si="11"/>
        <v>11165.405046290001</v>
      </c>
      <c r="W29" s="460">
        <f t="shared" si="12"/>
        <v>9058.4778913199989</v>
      </c>
      <c r="X29" s="476">
        <f t="shared" si="13"/>
        <v>19809.487985092001</v>
      </c>
      <c r="Y29" s="476">
        <f t="shared" si="14"/>
        <v>6263.9648872829994</v>
      </c>
      <c r="Z29" s="478">
        <f t="shared" si="15"/>
        <v>274.05605737000002</v>
      </c>
      <c r="AA29" s="484">
        <f t="shared" si="16"/>
        <v>54647.911494712003</v>
      </c>
      <c r="AB29" s="485">
        <f t="shared" si="17"/>
        <v>0.80973064491564561</v>
      </c>
      <c r="AC29" s="454">
        <f t="shared" si="18"/>
        <v>97.969955200982398</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305.52594259400001</v>
      </c>
      <c r="V30" s="475">
        <f t="shared" si="11"/>
        <v>474.33921523999999</v>
      </c>
      <c r="W30" s="460">
        <f t="shared" si="12"/>
        <v>349.37391736000001</v>
      </c>
      <c r="X30" s="476">
        <f t="shared" si="13"/>
        <v>712.15209777400003</v>
      </c>
      <c r="Y30" s="476">
        <f t="shared" si="14"/>
        <v>162.48465305100001</v>
      </c>
      <c r="Z30" s="478">
        <f t="shared" si="15"/>
        <v>17.370601205</v>
      </c>
      <c r="AA30" s="484">
        <f t="shared" si="16"/>
        <v>2021.2464272239997</v>
      </c>
      <c r="AB30" s="429">
        <f t="shared" si="17"/>
        <v>2.9949272136555582E-2</v>
      </c>
      <c r="AC30" s="454">
        <f t="shared" si="18"/>
        <v>106.51177094751405</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517.72101521800005</v>
      </c>
      <c r="V31" s="475">
        <f t="shared" si="11"/>
        <v>936.23938705</v>
      </c>
      <c r="W31" s="460">
        <f t="shared" si="12"/>
        <v>751.65468871999997</v>
      </c>
      <c r="X31" s="476">
        <f t="shared" si="13"/>
        <v>975.89231528200003</v>
      </c>
      <c r="Y31" s="476">
        <f t="shared" si="14"/>
        <v>228.63560490900002</v>
      </c>
      <c r="Z31" s="478">
        <f t="shared" si="15"/>
        <v>24.062794244999999</v>
      </c>
      <c r="AA31" s="484">
        <f t="shared" si="16"/>
        <v>3434.2058054239997</v>
      </c>
      <c r="AB31" s="429">
        <f t="shared" si="17"/>
        <v>5.088541548139696E-2</v>
      </c>
      <c r="AC31" s="454">
        <f t="shared" si="18"/>
        <v>112.06665426356905</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270.88092008500001</v>
      </c>
      <c r="V32" s="475">
        <f t="shared" si="11"/>
        <v>305.16224155999998</v>
      </c>
      <c r="W32" s="460">
        <f t="shared" si="12"/>
        <v>347.79281731999998</v>
      </c>
      <c r="X32" s="476">
        <f t="shared" si="13"/>
        <v>218.619266598</v>
      </c>
      <c r="Y32" s="476">
        <f t="shared" si="14"/>
        <v>82.426235363999993</v>
      </c>
      <c r="Z32" s="478">
        <f t="shared" si="15"/>
        <v>5.6609698699999997</v>
      </c>
      <c r="AA32" s="484">
        <f t="shared" si="16"/>
        <v>1230.5424507969999</v>
      </c>
      <c r="AB32" s="429">
        <f t="shared" si="17"/>
        <v>1.8233229871490168E-2</v>
      </c>
      <c r="AC32" s="454">
        <f t="shared" si="18"/>
        <v>113.65827070534114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34.969536310000002</v>
      </c>
      <c r="V33" s="475">
        <f t="shared" si="11"/>
        <v>43.254770790000002</v>
      </c>
      <c r="W33" s="460">
        <f t="shared" si="12"/>
        <v>159.47399415999999</v>
      </c>
      <c r="X33" s="476">
        <f t="shared" si="13"/>
        <v>306.24475755999998</v>
      </c>
      <c r="Y33" s="476">
        <f t="shared" si="14"/>
        <v>97.430456825999997</v>
      </c>
      <c r="Z33" s="478">
        <f t="shared" si="15"/>
        <v>8.8338331350000008</v>
      </c>
      <c r="AA33" s="484">
        <f t="shared" si="16"/>
        <v>650.20734878099995</v>
      </c>
      <c r="AB33" s="429">
        <f t="shared" si="17"/>
        <v>9.6342714928506854E-3</v>
      </c>
      <c r="AC33" s="454">
        <f t="shared" si="18"/>
        <v>84.907902937414434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3193.4435928269995</v>
      </c>
      <c r="V35" s="475">
        <f t="shared" si="11"/>
        <v>4593.9949211200001</v>
      </c>
      <c r="W35" s="460">
        <f t="shared" si="12"/>
        <v>3973.6762488799995</v>
      </c>
      <c r="X35" s="476">
        <f t="shared" si="13"/>
        <v>8928.1629737999992</v>
      </c>
      <c r="Y35" s="476">
        <f t="shared" si="14"/>
        <v>2916.5204175480003</v>
      </c>
      <c r="Z35" s="478">
        <f t="shared" si="15"/>
        <v>153.969036225</v>
      </c>
      <c r="AA35" s="484">
        <f t="shared" si="16"/>
        <v>23759.767190399998</v>
      </c>
      <c r="AB35" s="429">
        <f t="shared" si="17"/>
        <v>0.35205392271925795</v>
      </c>
      <c r="AC35" s="454">
        <f t="shared" si="18"/>
        <v>95.369717045665965</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44.95516499</v>
      </c>
      <c r="V36" s="475">
        <f t="shared" si="11"/>
        <v>15.074185719999999</v>
      </c>
      <c r="W36" s="460">
        <f t="shared" si="12"/>
        <v>31.182410999999998</v>
      </c>
      <c r="X36" s="476">
        <f t="shared" si="13"/>
        <v>109.623347544</v>
      </c>
      <c r="Y36" s="476">
        <f t="shared" si="14"/>
        <v>48.304084724999996</v>
      </c>
      <c r="Z36" s="478">
        <f t="shared" si="15"/>
        <v>0.55813455000000001</v>
      </c>
      <c r="AA36" s="465">
        <f t="shared" si="16"/>
        <v>249.697328529</v>
      </c>
      <c r="AB36" s="429">
        <f t="shared" si="17"/>
        <v>3.6998226159670466E-3</v>
      </c>
      <c r="AC36" s="454">
        <f t="shared" si="18"/>
        <v>81.111466826379726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28.232589927999999</v>
      </c>
      <c r="V37" s="475">
        <f t="shared" si="11"/>
        <v>49.044665559999999</v>
      </c>
      <c r="W37" s="460">
        <f t="shared" si="12"/>
        <v>50.972910040000002</v>
      </c>
      <c r="X37" s="476">
        <f t="shared" si="13"/>
        <v>59.211541012000005</v>
      </c>
      <c r="Y37" s="476">
        <f t="shared" si="14"/>
        <v>26.307702773999999</v>
      </c>
      <c r="Z37" s="478">
        <f t="shared" si="15"/>
        <v>0.48608126499999998</v>
      </c>
      <c r="AA37" s="465">
        <f t="shared" si="16"/>
        <v>214.255490579</v>
      </c>
      <c r="AB37" s="429">
        <f t="shared" si="17"/>
        <v>3.1746727700662329E-3</v>
      </c>
      <c r="AC37" s="454">
        <f t="shared" si="18"/>
        <v>97.104898687556656</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1055.7824878189999</v>
      </c>
      <c r="V38" s="475">
        <f t="shared" si="11"/>
        <v>1483.2749628400002</v>
      </c>
      <c r="W38" s="460">
        <f t="shared" si="12"/>
        <v>874.93222128000002</v>
      </c>
      <c r="X38" s="476">
        <f t="shared" si="13"/>
        <v>868.37873860399998</v>
      </c>
      <c r="Y38" s="476">
        <f t="shared" si="14"/>
        <v>103.464944919</v>
      </c>
      <c r="Z38" s="478">
        <f t="shared" si="15"/>
        <v>3.2076592999999995</v>
      </c>
      <c r="AA38" s="465">
        <f t="shared" si="16"/>
        <v>4389.0410147620005</v>
      </c>
      <c r="AB38" s="429">
        <f t="shared" si="17"/>
        <v>6.5033427888426268E-2</v>
      </c>
      <c r="AC38" s="454">
        <f t="shared" si="18"/>
        <v>134.73618147591603</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76.365571594000002</v>
      </c>
      <c r="V39" s="475">
        <f t="shared" si="11"/>
        <v>172.08625180999999</v>
      </c>
      <c r="W39" s="460">
        <f t="shared" si="12"/>
        <v>347.13605783999998</v>
      </c>
      <c r="X39" s="476">
        <f t="shared" si="13"/>
        <v>358.33980571199999</v>
      </c>
      <c r="Y39" s="476">
        <f t="shared" si="14"/>
        <v>130.975180983</v>
      </c>
      <c r="Z39" s="478">
        <f t="shared" si="15"/>
        <v>1.0967824399999999</v>
      </c>
      <c r="AA39" s="465">
        <f t="shared" si="16"/>
        <v>1085.9996503789998</v>
      </c>
      <c r="AB39" s="429">
        <f t="shared" si="17"/>
        <v>1.6091506028819508E-2</v>
      </c>
      <c r="AC39" s="454">
        <f t="shared" si="18"/>
        <v>94.900179957665728</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32.221978073000002</v>
      </c>
      <c r="V40" s="475">
        <f t="shared" si="11"/>
        <v>49.96238082</v>
      </c>
      <c r="W40" s="460">
        <f t="shared" si="12"/>
        <v>102.42963795999999</v>
      </c>
      <c r="X40" s="476">
        <f t="shared" si="13"/>
        <v>151.62686075799999</v>
      </c>
      <c r="Y40" s="476">
        <f t="shared" si="14"/>
        <v>51.510417236999999</v>
      </c>
      <c r="Z40" s="478">
        <f t="shared" si="15"/>
        <v>2.289858985</v>
      </c>
      <c r="AA40" s="465">
        <f t="shared" si="16"/>
        <v>390.04113383300006</v>
      </c>
      <c r="AB40" s="429">
        <f t="shared" si="17"/>
        <v>5.7793289844715445E-3</v>
      </c>
      <c r="AC40" s="454">
        <f t="shared" si="18"/>
        <v>91.157643550004721</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111.321967859</v>
      </c>
      <c r="V41" s="475">
        <f t="shared" si="11"/>
        <v>141.25486078</v>
      </c>
      <c r="W41" s="460">
        <f t="shared" si="12"/>
        <v>194.00073211999998</v>
      </c>
      <c r="X41" s="476">
        <f t="shared" si="13"/>
        <v>147.46253461200001</v>
      </c>
      <c r="Y41" s="476">
        <f t="shared" si="14"/>
        <v>52.749889443000001</v>
      </c>
      <c r="Z41" s="478">
        <f t="shared" si="15"/>
        <v>0.81136599000000009</v>
      </c>
      <c r="AA41" s="465">
        <f t="shared" si="16"/>
        <v>647.60135080400005</v>
      </c>
      <c r="AB41" s="429">
        <f t="shared" si="17"/>
        <v>9.5956578228155714E-3</v>
      </c>
      <c r="AC41" s="454">
        <f t="shared" si="18"/>
        <v>108.10270363548781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5526.6766469100003</v>
      </c>
      <c r="V42" s="475">
        <f t="shared" si="11"/>
        <v>7905.3077713499997</v>
      </c>
      <c r="W42" s="460">
        <f t="shared" si="12"/>
        <v>6385.6697808800009</v>
      </c>
      <c r="X42" s="476">
        <f t="shared" si="13"/>
        <v>12863.194221444001</v>
      </c>
      <c r="Y42" s="476">
        <f t="shared" si="14"/>
        <v>3879.1673623709994</v>
      </c>
      <c r="Z42" s="478">
        <f t="shared" si="15"/>
        <v>192.58108159999998</v>
      </c>
      <c r="AA42" s="465">
        <f t="shared" si="16"/>
        <v>36752.596864555002</v>
      </c>
      <c r="AB42" s="429">
        <f t="shared" si="17"/>
        <v>0.5445716615234335</v>
      </c>
      <c r="AC42" s="454">
        <f t="shared" si="18"/>
        <v>100.3665190883073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870.40940870599991</v>
      </c>
      <c r="V45" s="475">
        <f t="shared" si="11"/>
        <v>1431.52056883</v>
      </c>
      <c r="W45" s="460">
        <f t="shared" si="12"/>
        <v>1715.98585288</v>
      </c>
      <c r="X45" s="476">
        <f t="shared" si="13"/>
        <v>7933.0618583800006</v>
      </c>
      <c r="Y45" s="476">
        <f t="shared" si="14"/>
        <v>3180.1954030020001</v>
      </c>
      <c r="Z45" s="478">
        <f t="shared" si="15"/>
        <v>101.71712192</v>
      </c>
      <c r="AA45" s="465">
        <f t="shared" si="16"/>
        <v>15232.890213718001</v>
      </c>
      <c r="AB45" s="429">
        <f t="shared" si="17"/>
        <v>0.2257092298555024</v>
      </c>
      <c r="AC45" s="454">
        <f t="shared" si="18"/>
        <v>77.254969328103087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3136.5648187270003</v>
      </c>
      <c r="V46" s="475">
        <f t="shared" si="11"/>
        <v>3032.3301634999998</v>
      </c>
      <c r="W46" s="460">
        <f t="shared" si="12"/>
        <v>2758.4187113600001</v>
      </c>
      <c r="X46" s="476">
        <f t="shared" si="13"/>
        <v>3905.2375421659999</v>
      </c>
      <c r="Y46" s="476">
        <f t="shared" si="14"/>
        <v>751.23932160600009</v>
      </c>
      <c r="Z46" s="478">
        <f t="shared" si="15"/>
        <v>114.61415548000001</v>
      </c>
      <c r="AA46" s="465">
        <f t="shared" si="16"/>
        <v>13698.404712839001</v>
      </c>
      <c r="AB46" s="429">
        <f t="shared" si="17"/>
        <v>0.20297240606378819</v>
      </c>
      <c r="AC46" s="454">
        <f t="shared" si="18"/>
        <v>115.51029408880741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3135.7095578670001</v>
      </c>
      <c r="V47" s="450">
        <f t="shared" si="11"/>
        <v>4753.1817732299996</v>
      </c>
      <c r="W47" s="451">
        <f t="shared" si="12"/>
        <v>4063.5935620800001</v>
      </c>
      <c r="X47" s="456">
        <f t="shared" si="13"/>
        <v>8152.2143980940009</v>
      </c>
      <c r="Y47" s="456">
        <f t="shared" si="14"/>
        <v>2295.6385232969997</v>
      </c>
      <c r="Z47" s="487">
        <f t="shared" si="15"/>
        <v>84.089225589999998</v>
      </c>
      <c r="AA47" s="457">
        <f t="shared" si="16"/>
        <v>22484.427040158</v>
      </c>
      <c r="AB47" s="453">
        <f t="shared" si="17"/>
        <v>0.33315691505516454</v>
      </c>
      <c r="AC47" s="454">
        <f t="shared" si="18"/>
        <v>101.16632673358146</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2926.3162146999998</v>
      </c>
      <c r="V48" s="459">
        <f t="shared" si="11"/>
        <v>5192.9674944400003</v>
      </c>
      <c r="W48" s="460">
        <f t="shared" si="12"/>
        <v>3422.0018856400002</v>
      </c>
      <c r="X48" s="464">
        <f t="shared" si="13"/>
        <v>3495.4862248460004</v>
      </c>
      <c r="Y48" s="464">
        <f t="shared" si="14"/>
        <v>981.92675930400003</v>
      </c>
      <c r="Z48" s="478">
        <f t="shared" si="15"/>
        <v>54.579497009999997</v>
      </c>
      <c r="AA48" s="465">
        <f t="shared" si="16"/>
        <v>16073.278075939999</v>
      </c>
      <c r="AB48" s="462">
        <f t="shared" si="17"/>
        <v>0.23816144965757383</v>
      </c>
      <c r="AC48" s="454">
        <f t="shared" si="18"/>
        <v>117.43399261747871</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780.24223867400008</v>
      </c>
      <c r="V49" s="459">
        <f t="shared" si="11"/>
        <v>676.32370971</v>
      </c>
      <c r="W49" s="460">
        <f t="shared" si="12"/>
        <v>823.45878524</v>
      </c>
      <c r="X49" s="464">
        <f t="shared" si="13"/>
        <v>2893.8549921059998</v>
      </c>
      <c r="Y49" s="464">
        <f t="shared" si="14"/>
        <v>397.38611890800001</v>
      </c>
      <c r="Z49" s="478">
        <f t="shared" si="15"/>
        <v>30.108066169999997</v>
      </c>
      <c r="AA49" s="465">
        <f t="shared" si="16"/>
        <v>5601.373910807999</v>
      </c>
      <c r="AB49" s="462">
        <f t="shared" si="17"/>
        <v>8.2996842608543606E-2</v>
      </c>
      <c r="AC49" s="454">
        <f t="shared" si="18"/>
        <v>105.84441070762303</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2066.2583824100002</v>
      </c>
      <c r="V51" s="468">
        <f t="shared" si="11"/>
        <v>4161.2678375400001</v>
      </c>
      <c r="W51" s="469">
        <f t="shared" si="12"/>
        <v>4258.0946647199999</v>
      </c>
      <c r="X51" s="473">
        <f t="shared" si="13"/>
        <v>11197.303799898</v>
      </c>
      <c r="Y51" s="473">
        <f t="shared" si="14"/>
        <v>3688.4516669730001</v>
      </c>
      <c r="Z51" s="488">
        <f t="shared" si="15"/>
        <v>102.299813595</v>
      </c>
      <c r="AA51" s="489">
        <f t="shared" si="16"/>
        <v>25473.676165135999</v>
      </c>
      <c r="AB51" s="490">
        <f t="shared" si="17"/>
        <v>0.37744930529621123</v>
      </c>
      <c r="AC51" s="454">
        <f t="shared" si="18"/>
        <v>89.72131275471807</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1696.662214743</v>
      </c>
      <c r="V52" s="475">
        <f t="shared" si="11"/>
        <v>3491.9443473200004</v>
      </c>
      <c r="W52" s="460">
        <f t="shared" si="12"/>
        <v>3249.0381716000002</v>
      </c>
      <c r="X52" s="476">
        <f t="shared" si="13"/>
        <v>6759.3281293260006</v>
      </c>
      <c r="Y52" s="476">
        <f t="shared" si="14"/>
        <v>2210.0542557210001</v>
      </c>
      <c r="Z52" s="478">
        <f t="shared" si="15"/>
        <v>95.57974630999999</v>
      </c>
      <c r="AA52" s="465">
        <f t="shared" si="16"/>
        <v>17502.60686502</v>
      </c>
      <c r="AB52" s="429">
        <f t="shared" si="17"/>
        <v>0.25934014231978542</v>
      </c>
      <c r="AC52" s="454">
        <f t="shared" si="18"/>
        <v>94.282663857196496</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291.44708417200002</v>
      </c>
      <c r="V53" s="450">
        <f t="shared" si="11"/>
        <v>393.78610479999998</v>
      </c>
      <c r="W53" s="451">
        <f t="shared" si="12"/>
        <v>392.96183835999994</v>
      </c>
      <c r="X53" s="456">
        <f t="shared" si="13"/>
        <v>586.65552575599997</v>
      </c>
      <c r="Y53" s="456">
        <f t="shared" si="14"/>
        <v>157.46364943199998</v>
      </c>
      <c r="Z53" s="487">
        <f t="shared" si="15"/>
        <v>24.999110649999999</v>
      </c>
      <c r="AA53" s="457">
        <f t="shared" si="16"/>
        <v>1847.3133131699997</v>
      </c>
      <c r="AB53" s="453">
        <f t="shared" si="17"/>
        <v>2.7372065272414758E-2</v>
      </c>
      <c r="AC53" s="454">
        <f t="shared" si="18"/>
        <v>103.68930112392481</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1526.889953609</v>
      </c>
      <c r="V54" s="459">
        <f t="shared" si="11"/>
        <v>2689.7003224300001</v>
      </c>
      <c r="W54" s="460">
        <f t="shared" si="12"/>
        <v>2649.9803574399998</v>
      </c>
      <c r="X54" s="464">
        <f t="shared" si="13"/>
        <v>4016.1231682659995</v>
      </c>
      <c r="Y54" s="464">
        <f t="shared" si="14"/>
        <v>903.21757084800004</v>
      </c>
      <c r="Z54" s="478">
        <f t="shared" si="15"/>
        <v>91.744529369999995</v>
      </c>
      <c r="AA54" s="465">
        <f t="shared" si="16"/>
        <v>11877.655901963</v>
      </c>
      <c r="AB54" s="462">
        <f t="shared" si="17"/>
        <v>0.17599395311773772</v>
      </c>
      <c r="AC54" s="454">
        <f t="shared" si="18"/>
        <v>107.13621285424604</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4487.7423650660003</v>
      </c>
      <c r="V55" s="459">
        <f t="shared" si="11"/>
        <v>3673.3013879100004</v>
      </c>
      <c r="W55" s="460">
        <f t="shared" si="12"/>
        <v>1409.92495592</v>
      </c>
      <c r="X55" s="464">
        <f t="shared" si="13"/>
        <v>926.58937675400011</v>
      </c>
      <c r="Y55" s="464">
        <f t="shared" si="14"/>
        <v>249.81285702599999</v>
      </c>
      <c r="Z55" s="478">
        <f t="shared" si="15"/>
        <v>40.376799720000001</v>
      </c>
      <c r="AA55" s="465">
        <f t="shared" si="16"/>
        <v>10787.747742395999</v>
      </c>
      <c r="AB55" s="462">
        <f t="shared" si="17"/>
        <v>0.15984453381137664</v>
      </c>
      <c r="AC55" s="454">
        <f t="shared" si="18"/>
        <v>140.74140745219592</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2021.6422406500001</v>
      </c>
      <c r="V57" s="468">
        <f t="shared" si="11"/>
        <v>1605.68710588</v>
      </c>
      <c r="W57" s="469">
        <f t="shared" si="12"/>
        <v>1469.34051368</v>
      </c>
      <c r="X57" s="473">
        <f t="shared" si="13"/>
        <v>1785.7874144719999</v>
      </c>
      <c r="Y57" s="473">
        <f t="shared" si="14"/>
        <v>326.76186720599998</v>
      </c>
      <c r="Z57" s="488">
        <f t="shared" si="15"/>
        <v>66.807075475000005</v>
      </c>
      <c r="AA57" s="474">
        <f t="shared" si="16"/>
        <v>7276.0262173629999</v>
      </c>
      <c r="AB57" s="490">
        <f t="shared" si="17"/>
        <v>0.10781055012465734</v>
      </c>
      <c r="AC57" s="454">
        <f t="shared" si="18"/>
        <v>119.8915776085889</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3117.2540978359998</v>
      </c>
      <c r="V58" s="475">
        <f t="shared" si="11"/>
        <v>4603.2678858099998</v>
      </c>
      <c r="W58" s="460">
        <f t="shared" si="12"/>
        <v>3779.0677095600004</v>
      </c>
      <c r="X58" s="476">
        <f t="shared" si="13"/>
        <v>4888.5352515940003</v>
      </c>
      <c r="Y58" s="476">
        <f t="shared" si="14"/>
        <v>954.98500335300002</v>
      </c>
      <c r="Z58" s="478">
        <f t="shared" si="15"/>
        <v>69.091147604999989</v>
      </c>
      <c r="AA58" s="465">
        <f t="shared" si="16"/>
        <v>17412.201095757999</v>
      </c>
      <c r="AB58" s="429">
        <f t="shared" si="17"/>
        <v>0.25800057929081777</v>
      </c>
      <c r="AC58" s="454">
        <f t="shared" si="18"/>
        <v>116.94773152153275</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4173.4552244679999</v>
      </c>
      <c r="V59" s="475">
        <f t="shared" si="11"/>
        <v>6455.3164212900001</v>
      </c>
      <c r="W59" s="460">
        <f t="shared" si="12"/>
        <v>5276.3288791200002</v>
      </c>
      <c r="X59" s="476">
        <f t="shared" si="13"/>
        <v>11175.805326133999</v>
      </c>
      <c r="Y59" s="476">
        <f t="shared" si="14"/>
        <v>2882.871307071</v>
      </c>
      <c r="Z59" s="478">
        <f t="shared" si="15"/>
        <v>99.003713855000001</v>
      </c>
      <c r="AA59" s="465">
        <f t="shared" si="16"/>
        <v>30062.780871937997</v>
      </c>
      <c r="AB59" s="429">
        <f t="shared" si="17"/>
        <v>0.44544712281909643</v>
      </c>
      <c r="AC59" s="454">
        <f t="shared" si="18"/>
        <v>102.84449987026028</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582.156412714</v>
      </c>
      <c r="V60" s="475">
        <f t="shared" si="11"/>
        <v>1416.46345896</v>
      </c>
      <c r="W60" s="460">
        <f t="shared" si="12"/>
        <v>1055.6245112399999</v>
      </c>
      <c r="X60" s="476">
        <f t="shared" si="13"/>
        <v>4708.0046873279998</v>
      </c>
      <c r="Y60" s="476">
        <f t="shared" si="14"/>
        <v>2338.7955189929999</v>
      </c>
      <c r="Z60" s="478">
        <f t="shared" si="15"/>
        <v>78.240670170000001</v>
      </c>
      <c r="AA60" s="465">
        <f t="shared" si="16"/>
        <v>10179.285259405</v>
      </c>
      <c r="AB60" s="429">
        <f t="shared" si="17"/>
        <v>0.15082880557431583</v>
      </c>
      <c r="AC60" s="454">
        <f t="shared" si="18"/>
        <v>75.019274910264926</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174.49203440099998</v>
      </c>
      <c r="V61" s="475">
        <f t="shared" si="11"/>
        <v>329.26512806</v>
      </c>
      <c r="W61" s="460">
        <f t="shared" si="12"/>
        <v>379.6383864</v>
      </c>
      <c r="X61" s="476">
        <f t="shared" si="13"/>
        <v>927.86734395799999</v>
      </c>
      <c r="Y61" s="476">
        <f t="shared" si="14"/>
        <v>705.58630337699992</v>
      </c>
      <c r="Z61" s="478">
        <f t="shared" si="15"/>
        <v>41.857392895000004</v>
      </c>
      <c r="AA61" s="465">
        <f t="shared" si="16"/>
        <v>2558.7065890909998</v>
      </c>
      <c r="AB61" s="429">
        <f t="shared" si="17"/>
        <v>3.7912942688304758E-2</v>
      </c>
      <c r="AC61" s="454">
        <f t="shared" si="18"/>
        <v>68.577861273251997</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3993.946592749</v>
      </c>
      <c r="V63" s="475">
        <f t="shared" si="11"/>
        <v>1750.5912271099999</v>
      </c>
      <c r="W63" s="460">
        <f t="shared" si="12"/>
        <v>506.83805744</v>
      </c>
      <c r="X63" s="476">
        <f t="shared" si="13"/>
        <v>161.341938602</v>
      </c>
      <c r="Y63" s="476">
        <f t="shared" si="14"/>
        <v>13.635873963</v>
      </c>
      <c r="Z63" s="478">
        <f t="shared" si="15"/>
        <v>22.437443784999999</v>
      </c>
      <c r="AA63" s="465">
        <f t="shared" si="16"/>
        <v>6448.7911336489997</v>
      </c>
      <c r="AB63" s="429">
        <f t="shared" si="17"/>
        <v>9.555321805996532E-2</v>
      </c>
      <c r="AC63" s="454">
        <f t="shared" si="18"/>
        <v>156.7708952563265</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3983.9808906199996</v>
      </c>
      <c r="V64" s="475">
        <f t="shared" si="11"/>
        <v>4566.55859814</v>
      </c>
      <c r="W64" s="460">
        <f t="shared" si="12"/>
        <v>1970.42188824</v>
      </c>
      <c r="X64" s="476">
        <f t="shared" si="13"/>
        <v>862.56649378199995</v>
      </c>
      <c r="Y64" s="476">
        <f t="shared" si="14"/>
        <v>51.795958517999999</v>
      </c>
      <c r="Z64" s="478">
        <f t="shared" si="15"/>
        <v>42.645299420000001</v>
      </c>
      <c r="AA64" s="465">
        <f t="shared" si="16"/>
        <v>11477.96912872</v>
      </c>
      <c r="AB64" s="429">
        <f t="shared" si="17"/>
        <v>0.17007170248070055</v>
      </c>
      <c r="AC64" s="454">
        <f t="shared" si="18"/>
        <v>150.37892877653337</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1477.03198107</v>
      </c>
      <c r="V65" s="450">
        <f t="shared" si="11"/>
        <v>4643.4277920799996</v>
      </c>
      <c r="W65" s="451">
        <f t="shared" si="12"/>
        <v>3850.9300034399998</v>
      </c>
      <c r="X65" s="456">
        <f t="shared" si="13"/>
        <v>4916.0061681859997</v>
      </c>
      <c r="Y65" s="456">
        <f t="shared" si="14"/>
        <v>358.19601243299996</v>
      </c>
      <c r="Z65" s="487">
        <f t="shared" si="15"/>
        <v>53.474728489999997</v>
      </c>
      <c r="AA65" s="457">
        <f t="shared" si="16"/>
        <v>15299.066685698999</v>
      </c>
      <c r="AB65" s="453">
        <f t="shared" si="17"/>
        <v>0.22668978182665322</v>
      </c>
      <c r="AC65" s="454">
        <f t="shared" si="18"/>
        <v>127.09893743158669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605.60801992400002</v>
      </c>
      <c r="V66" s="459">
        <f t="shared" si="11"/>
        <v>3376.2975407700001</v>
      </c>
      <c r="W66" s="460">
        <f t="shared" si="12"/>
        <v>5155.8092627599999</v>
      </c>
      <c r="X66" s="464">
        <f t="shared" si="13"/>
        <v>14636.70665453</v>
      </c>
      <c r="Y66" s="464">
        <f t="shared" si="14"/>
        <v>3475.6206699599998</v>
      </c>
      <c r="Z66" s="478">
        <f t="shared" si="15"/>
        <v>151.04575819500002</v>
      </c>
      <c r="AA66" s="465">
        <f t="shared" si="16"/>
        <v>27401.087906139001</v>
      </c>
      <c r="AB66" s="462">
        <f t="shared" si="17"/>
        <v>0.40600820735436888</v>
      </c>
      <c r="AC66" s="454">
        <f t="shared" si="18"/>
        <v>90.985154645405643</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7.2826257679999999</v>
      </c>
      <c r="V67" s="459">
        <f t="shared" si="11"/>
        <v>66.73743648</v>
      </c>
      <c r="W67" s="460">
        <f t="shared" si="12"/>
        <v>429.46251452000001</v>
      </c>
      <c r="X67" s="464">
        <f t="shared" si="13"/>
        <v>2440.0204058140002</v>
      </c>
      <c r="Y67" s="464">
        <f t="shared" si="14"/>
        <v>2071.2786123329997</v>
      </c>
      <c r="Z67" s="478">
        <f t="shared" si="15"/>
        <v>54.324095454999998</v>
      </c>
      <c r="AA67" s="465">
        <f t="shared" si="16"/>
        <v>5069.10569037</v>
      </c>
      <c r="AB67" s="462">
        <f t="shared" si="17"/>
        <v>7.5110102244365748E-2</v>
      </c>
      <c r="AC67" s="454">
        <f t="shared" si="18"/>
        <v>55.437613059043791</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2.8633246399999996</v>
      </c>
      <c r="W68" s="460">
        <f t="shared" si="12"/>
        <v>11.069781319999999</v>
      </c>
      <c r="X68" s="464">
        <f t="shared" si="13"/>
        <v>131.60518667400001</v>
      </c>
      <c r="Y68" s="464">
        <f t="shared" si="14"/>
        <v>341.20204929900001</v>
      </c>
      <c r="Z68" s="478">
        <f t="shared" si="15"/>
        <v>6.5825938900000001</v>
      </c>
      <c r="AA68" s="465">
        <f t="shared" si="16"/>
        <v>493.32293582300002</v>
      </c>
      <c r="AB68" s="462">
        <f t="shared" si="17"/>
        <v>7.3096791450903116E-3</v>
      </c>
      <c r="AC68" s="454">
        <f t="shared" si="18"/>
        <v>40.435110707752699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1.1498898689999999</v>
      </c>
      <c r="V69" s="459">
        <f t="shared" si="11"/>
        <v>3.5240951899999997</v>
      </c>
      <c r="W69" s="460">
        <f t="shared" si="12"/>
        <v>35.46849228</v>
      </c>
      <c r="X69" s="464">
        <f t="shared" si="13"/>
        <v>337.75315241200002</v>
      </c>
      <c r="Y69" s="464">
        <f t="shared" si="14"/>
        <v>897.270830703</v>
      </c>
      <c r="Z69" s="478">
        <f t="shared" si="15"/>
        <v>24.490080764999998</v>
      </c>
      <c r="AA69" s="465">
        <f t="shared" si="16"/>
        <v>1299.656541219</v>
      </c>
      <c r="AB69" s="462">
        <f t="shared" si="17"/>
        <v>1.9257309209189645E-2</v>
      </c>
      <c r="AC69" s="454">
        <f t="shared" si="18"/>
        <v>40.289176854195262</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2380.2695115800002</v>
      </c>
      <c r="V71" s="468">
        <f t="shared" si="11"/>
        <v>3468.58461334</v>
      </c>
      <c r="W71" s="469">
        <f t="shared" si="12"/>
        <v>2837.8186876</v>
      </c>
      <c r="X71" s="473">
        <f t="shared" si="13"/>
        <v>5102.0617434940004</v>
      </c>
      <c r="Y71" s="473">
        <f t="shared" si="14"/>
        <v>1435.3789292819999</v>
      </c>
      <c r="Z71" s="488">
        <f t="shared" si="15"/>
        <v>150.60606052</v>
      </c>
      <c r="AA71" s="474">
        <f t="shared" si="16"/>
        <v>15374.719545816002</v>
      </c>
      <c r="AB71" s="471">
        <f t="shared" si="17"/>
        <v>0.22781074761540401</v>
      </c>
      <c r="AC71" s="454">
        <f t="shared" si="18"/>
        <v>102.75133588561521</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2585.107337077</v>
      </c>
      <c r="V74" s="475">
        <f t="shared" si="41"/>
        <v>2516.4782167800004</v>
      </c>
      <c r="W74" s="460">
        <f t="shared" si="42"/>
        <v>2057.7049038</v>
      </c>
      <c r="X74" s="476">
        <f t="shared" si="43"/>
        <v>3463.5187021799998</v>
      </c>
      <c r="Y74" s="476">
        <f t="shared" si="44"/>
        <v>706.29391719</v>
      </c>
      <c r="Z74" s="478">
        <f t="shared" si="45"/>
        <v>94.76451969499999</v>
      </c>
      <c r="AA74" s="465">
        <f t="shared" si="46"/>
        <v>11423.867596721999</v>
      </c>
      <c r="AB74" s="429">
        <f t="shared" si="47"/>
        <v>0.16927006766616781</v>
      </c>
      <c r="AC74" s="454">
        <f t="shared" si="48"/>
        <v>113.24950973904897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701.99887913199996</v>
      </c>
      <c r="V75" s="475">
        <f t="shared" si="41"/>
        <v>635.70994608000001</v>
      </c>
      <c r="W75" s="460">
        <f t="shared" si="42"/>
        <v>477.22532468000003</v>
      </c>
      <c r="X75" s="476">
        <f t="shared" si="43"/>
        <v>531.07621207400007</v>
      </c>
      <c r="Y75" s="476">
        <f t="shared" si="44"/>
        <v>130.49668360800001</v>
      </c>
      <c r="Z75" s="478">
        <f t="shared" si="45"/>
        <v>5.8824028949999994</v>
      </c>
      <c r="AA75" s="465">
        <f t="shared" si="46"/>
        <v>2482.3894484690004</v>
      </c>
      <c r="AB75" s="429">
        <f t="shared" si="47"/>
        <v>3.6782134102876028E-2</v>
      </c>
      <c r="AC75" s="454">
        <f t="shared" si="48"/>
        <v>120.88462966237179</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1720.5149608439999</v>
      </c>
      <c r="V76" s="475">
        <f t="shared" si="41"/>
        <v>2957.9046605899998</v>
      </c>
      <c r="W76" s="460">
        <f t="shared" si="42"/>
        <v>3151.5974562799997</v>
      </c>
      <c r="X76" s="476">
        <f t="shared" si="43"/>
        <v>8318.2858299460004</v>
      </c>
      <c r="Y76" s="476">
        <f t="shared" si="44"/>
        <v>2656.3979263679998</v>
      </c>
      <c r="Z76" s="478">
        <f t="shared" si="45"/>
        <v>88.199255129999997</v>
      </c>
      <c r="AA76" s="465">
        <f t="shared" si="46"/>
        <v>18892.900089158</v>
      </c>
      <c r="AB76" s="429">
        <f t="shared" si="47"/>
        <v>0.27994043605858732</v>
      </c>
      <c r="AC76" s="454">
        <f t="shared" si="48"/>
        <v>90.42314759136525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1661.1825325479999</v>
      </c>
      <c r="V77" s="475">
        <f t="shared" si="41"/>
        <v>2432.1400460499999</v>
      </c>
      <c r="W77" s="460">
        <f t="shared" si="42"/>
        <v>2098.0279720399999</v>
      </c>
      <c r="X77" s="476">
        <f t="shared" si="43"/>
        <v>4528.7719594219998</v>
      </c>
      <c r="Y77" s="476">
        <f t="shared" si="44"/>
        <v>1503.667601955</v>
      </c>
      <c r="Z77" s="478">
        <f t="shared" si="45"/>
        <v>40.796797380000001</v>
      </c>
      <c r="AA77" s="465">
        <f t="shared" si="46"/>
        <v>12264.586909394999</v>
      </c>
      <c r="AB77" s="429">
        <f t="shared" si="47"/>
        <v>0.18172719864563111</v>
      </c>
      <c r="AC77" s="454">
        <f t="shared" si="48"/>
        <v>96.144213196421688</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3400.1962903990002</v>
      </c>
      <c r="V78" s="475">
        <f t="shared" si="41"/>
        <v>5867.7671305000003</v>
      </c>
      <c r="W78" s="460">
        <f t="shared" si="42"/>
        <v>4175.4443431999998</v>
      </c>
      <c r="X78" s="476">
        <f t="shared" si="43"/>
        <v>6644.3472963780005</v>
      </c>
      <c r="Y78" s="476">
        <f t="shared" si="44"/>
        <v>2212.14386367</v>
      </c>
      <c r="Z78" s="478">
        <f t="shared" si="45"/>
        <v>125.3570249</v>
      </c>
      <c r="AA78" s="465">
        <f t="shared" si="46"/>
        <v>22425.255949047001</v>
      </c>
      <c r="AB78" s="429">
        <f t="shared" si="47"/>
        <v>0.33228016341992028</v>
      </c>
      <c r="AC78" s="454">
        <f t="shared" si="48"/>
        <v>103.35261237295144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8715.2362612180004</v>
      </c>
      <c r="V80" s="475">
        <f t="shared" si="41"/>
        <v>12764.25305089</v>
      </c>
      <c r="W80" s="460">
        <f t="shared" si="42"/>
        <v>10416.315492440001</v>
      </c>
      <c r="X80" s="476">
        <f t="shared" si="43"/>
        <v>21045.933749513999</v>
      </c>
      <c r="Y80" s="476">
        <f t="shared" si="44"/>
        <v>6482.650998051</v>
      </c>
      <c r="Z80" s="478">
        <f t="shared" si="45"/>
        <v>333.97733167999996</v>
      </c>
      <c r="AA80" s="465">
        <f t="shared" si="46"/>
        <v>59758.366883793002</v>
      </c>
      <c r="AB80" s="429">
        <f t="shared" si="47"/>
        <v>0.8854534351345108</v>
      </c>
      <c r="AC80" s="454">
        <f t="shared" si="48"/>
        <v>99.475194268554233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1075.3743553280001</v>
      </c>
      <c r="V81" s="475">
        <f t="shared" si="41"/>
        <v>1229.1476384</v>
      </c>
      <c r="W81" s="460">
        <f t="shared" si="42"/>
        <v>1210.41230232</v>
      </c>
      <c r="X81" s="476">
        <f t="shared" si="43"/>
        <v>1790.7328614920002</v>
      </c>
      <c r="Y81" s="476">
        <f t="shared" si="44"/>
        <v>536.80961349900008</v>
      </c>
      <c r="Z81" s="478">
        <f t="shared" si="45"/>
        <v>19.053848259999999</v>
      </c>
      <c r="AA81" s="465">
        <f t="shared" si="46"/>
        <v>5861.5306192990001</v>
      </c>
      <c r="AB81" s="429">
        <f t="shared" si="47"/>
        <v>8.6851644257567903E-2</v>
      </c>
      <c r="AC81" s="454">
        <f t="shared" si="48"/>
        <v>104.84294180276628</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278.38938345399998</v>
      </c>
      <c r="V82" s="475">
        <f t="shared" si="41"/>
        <v>416.59931071</v>
      </c>
      <c r="W82" s="460">
        <f t="shared" si="42"/>
        <v>333.27220524000001</v>
      </c>
      <c r="X82" s="476">
        <f t="shared" si="43"/>
        <v>649.33338899400007</v>
      </c>
      <c r="Y82" s="476">
        <f t="shared" si="44"/>
        <v>189.53938845000002</v>
      </c>
      <c r="Z82" s="478">
        <f t="shared" si="45"/>
        <v>1.968819705</v>
      </c>
      <c r="AA82" s="465">
        <f t="shared" si="46"/>
        <v>1869.102496553</v>
      </c>
      <c r="AB82" s="429">
        <f t="shared" si="47"/>
        <v>2.7694920602661176E-2</v>
      </c>
      <c r="AC82" s="454">
        <f t="shared" si="48"/>
        <v>102.43956216688726</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7833.1340349510001</v>
      </c>
      <c r="V84" s="475">
        <f t="shared" si="41"/>
        <v>10807.745459939999</v>
      </c>
      <c r="W84" s="460">
        <f t="shared" si="42"/>
        <v>9597.45397572</v>
      </c>
      <c r="X84" s="476">
        <f t="shared" si="43"/>
        <v>19009.620139658</v>
      </c>
      <c r="Y84" s="476">
        <f t="shared" si="44"/>
        <v>5758.9475260859999</v>
      </c>
      <c r="Z84" s="478">
        <f t="shared" si="45"/>
        <v>291.60176623000001</v>
      </c>
      <c r="AA84" s="465">
        <f t="shared" si="46"/>
        <v>53298.502902585002</v>
      </c>
      <c r="AB84" s="429">
        <f t="shared" si="47"/>
        <v>0.78973614815132842</v>
      </c>
      <c r="AC84" s="454">
        <f t="shared" si="48"/>
        <v>99.330622008080283</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1218.40629261</v>
      </c>
      <c r="V85" s="475">
        <f t="shared" si="41"/>
        <v>1892.4406444899998</v>
      </c>
      <c r="W85" s="460">
        <f t="shared" si="42"/>
        <v>1405.3866501999998</v>
      </c>
      <c r="X85" s="476">
        <f t="shared" si="43"/>
        <v>2597.953375002</v>
      </c>
      <c r="Y85" s="476">
        <f t="shared" si="44"/>
        <v>844.63453347300003</v>
      </c>
      <c r="Z85" s="478">
        <f t="shared" si="45"/>
        <v>29.320267920000003</v>
      </c>
      <c r="AA85" s="484">
        <f t="shared" si="46"/>
        <v>7988.1417636950009</v>
      </c>
      <c r="AB85" s="485">
        <f t="shared" si="47"/>
        <v>0.11836212958696975</v>
      </c>
      <c r="AC85" s="454">
        <f t="shared" si="48"/>
        <v>101.31535956251618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1017.459672439</v>
      </c>
      <c r="V86" s="475">
        <f t="shared" si="41"/>
        <v>1709.8138955700001</v>
      </c>
      <c r="W86" s="460">
        <f t="shared" si="42"/>
        <v>957.15938604000007</v>
      </c>
      <c r="X86" s="476">
        <f t="shared" si="43"/>
        <v>1878.4264853399998</v>
      </c>
      <c r="Y86" s="476">
        <f t="shared" si="44"/>
        <v>605.41794044099993</v>
      </c>
      <c r="Z86" s="478">
        <f t="shared" si="45"/>
        <v>34.077965495000001</v>
      </c>
      <c r="AA86" s="465">
        <f t="shared" si="46"/>
        <v>6202.3553453249997</v>
      </c>
      <c r="AB86" s="429">
        <f t="shared" si="47"/>
        <v>9.1901722433655852E-2</v>
      </c>
      <c r="AC86" s="454">
        <f t="shared" si="48"/>
        <v>104.29575748933075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7066.7844184750002</v>
      </c>
      <c r="V88" s="475">
        <f t="shared" si="41"/>
        <v>9808.59143649</v>
      </c>
      <c r="W88" s="460">
        <f t="shared" si="42"/>
        <v>8567.5945815199993</v>
      </c>
      <c r="X88" s="476">
        <f t="shared" si="43"/>
        <v>17559.081988165999</v>
      </c>
      <c r="Y88" s="476">
        <f t="shared" si="44"/>
        <v>5231.3365965869998</v>
      </c>
      <c r="Z88" s="478">
        <f t="shared" si="45"/>
        <v>228.91512463499998</v>
      </c>
      <c r="AA88" s="465">
        <f t="shared" si="46"/>
        <v>48462.304145873008</v>
      </c>
      <c r="AB88" s="429">
        <f t="shared" si="47"/>
        <v>0.71807708138915982</v>
      </c>
      <c r="AC88" s="454">
        <f t="shared" si="48"/>
        <v>99.467595813672872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1500.174208186</v>
      </c>
      <c r="V89" s="475">
        <f t="shared" si="41"/>
        <v>2272.0499895499997</v>
      </c>
      <c r="W89" s="460">
        <f t="shared" si="42"/>
        <v>1671.56454712</v>
      </c>
      <c r="X89" s="476">
        <f t="shared" si="43"/>
        <v>3014.3910156059997</v>
      </c>
      <c r="Y89" s="476">
        <f t="shared" si="44"/>
        <v>960.16673883600004</v>
      </c>
      <c r="Z89" s="478">
        <f t="shared" si="45"/>
        <v>61.921967334999998</v>
      </c>
      <c r="AA89" s="465">
        <f t="shared" si="46"/>
        <v>9480.2684666329988</v>
      </c>
      <c r="AB89" s="429">
        <f t="shared" si="47"/>
        <v>0.140471313349331</v>
      </c>
      <c r="AC89" s="454">
        <f t="shared" si="48"/>
        <v>101.9892855782366</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1005.1821279100001</v>
      </c>
      <c r="V90" s="475">
        <f t="shared" si="41"/>
        <v>1654.1511493099999</v>
      </c>
      <c r="W90" s="460">
        <f t="shared" si="42"/>
        <v>1192.4728166</v>
      </c>
      <c r="X90" s="476">
        <f t="shared" si="43"/>
        <v>2125.8854795819998</v>
      </c>
      <c r="Y90" s="476">
        <f t="shared" si="44"/>
        <v>709.13192026499996</v>
      </c>
      <c r="Z90" s="478">
        <f t="shared" si="45"/>
        <v>48.869200955000004</v>
      </c>
      <c r="AA90" s="465">
        <f t="shared" si="46"/>
        <v>6735.692694622001</v>
      </c>
      <c r="AB90" s="429">
        <f t="shared" si="47"/>
        <v>9.9804304325475282E-2</v>
      </c>
      <c r="AC90" s="454">
        <f t="shared" si="48"/>
        <v>100.85181581919049</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496.85924542899994</v>
      </c>
      <c r="V91" s="475">
        <f t="shared" si="41"/>
        <v>675.20742465000001</v>
      </c>
      <c r="W91" s="460">
        <f t="shared" si="42"/>
        <v>528.36805475999995</v>
      </c>
      <c r="X91" s="476">
        <f t="shared" si="43"/>
        <v>786.64151664600001</v>
      </c>
      <c r="Y91" s="476">
        <f t="shared" si="44"/>
        <v>308.36474431199997</v>
      </c>
      <c r="Z91" s="478">
        <f t="shared" si="45"/>
        <v>15.293707075</v>
      </c>
      <c r="AA91" s="484">
        <f t="shared" si="46"/>
        <v>2810.7346928719999</v>
      </c>
      <c r="AB91" s="485">
        <f t="shared" si="47"/>
        <v>4.1647300936034019E-2</v>
      </c>
      <c r="AC91" s="454">
        <f t="shared" si="48"/>
        <v>100.62990323576733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2695.2939446340001</v>
      </c>
      <c r="V93" s="475">
        <f t="shared" si="41"/>
        <v>2812.9319477600002</v>
      </c>
      <c r="W93" s="460">
        <f t="shared" si="42"/>
        <v>2361.9167488799999</v>
      </c>
      <c r="X93" s="476">
        <f t="shared" si="43"/>
        <v>3902.0598628799999</v>
      </c>
      <c r="Y93" s="476">
        <f t="shared" si="44"/>
        <v>1004.6100436109999</v>
      </c>
      <c r="Z93" s="478">
        <f t="shared" si="45"/>
        <v>63.456974555000002</v>
      </c>
      <c r="AA93" s="465">
        <f t="shared" si="46"/>
        <v>12840.269522319999</v>
      </c>
      <c r="AB93" s="429">
        <f t="shared" si="47"/>
        <v>0.19025722002578196</v>
      </c>
      <c r="AC93" s="454">
        <f t="shared" si="48"/>
        <v>108.90821089065523</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3547.1516538070005</v>
      </c>
      <c r="V94" s="475">
        <f t="shared" si="41"/>
        <v>5381.16150363</v>
      </c>
      <c r="W94" s="460">
        <f t="shared" si="42"/>
        <v>4796.8818648400002</v>
      </c>
      <c r="X94" s="476">
        <f t="shared" si="43"/>
        <v>10770.671051096</v>
      </c>
      <c r="Y94" s="476">
        <f t="shared" si="44"/>
        <v>3288.6219637979998</v>
      </c>
      <c r="Z94" s="478">
        <f t="shared" si="45"/>
        <v>87.060992005000003</v>
      </c>
      <c r="AA94" s="465">
        <f t="shared" si="46"/>
        <v>27871.549029176</v>
      </c>
      <c r="AB94" s="429">
        <f t="shared" si="47"/>
        <v>0.41297913777320749</v>
      </c>
      <c r="AC94" s="454">
        <f t="shared" si="48"/>
        <v>96.890279968314005</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3057.730418954</v>
      </c>
      <c r="V95" s="475">
        <f t="shared" si="41"/>
        <v>5018.5000765900004</v>
      </c>
      <c r="W95" s="460">
        <f t="shared" si="42"/>
        <v>3839.9447314800004</v>
      </c>
      <c r="X95" s="476">
        <f t="shared" si="43"/>
        <v>7369.2623676459998</v>
      </c>
      <c r="Y95" s="476">
        <f t="shared" si="44"/>
        <v>2405.5007203980003</v>
      </c>
      <c r="Z95" s="478">
        <f t="shared" si="45"/>
        <v>155.96165193499999</v>
      </c>
      <c r="AA95" s="465">
        <f t="shared" si="46"/>
        <v>21846.899967002999</v>
      </c>
      <c r="AB95" s="429">
        <f t="shared" si="47"/>
        <v>0.32371053011606332</v>
      </c>
      <c r="AC95" s="454">
        <f t="shared" si="48"/>
        <v>99.11035123426187</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768.82398260499997</v>
      </c>
      <c r="V96" s="475">
        <f t="shared" si="41"/>
        <v>1197.4064720200001</v>
      </c>
      <c r="W96" s="460">
        <f t="shared" si="42"/>
        <v>961.25666676000003</v>
      </c>
      <c r="X96" s="476">
        <f t="shared" si="43"/>
        <v>1444.006694892</v>
      </c>
      <c r="Y96" s="476">
        <f t="shared" si="44"/>
        <v>510.26726498399995</v>
      </c>
      <c r="Z96" s="478">
        <f t="shared" si="45"/>
        <v>48.520381150000006</v>
      </c>
      <c r="AA96" s="465">
        <f t="shared" si="46"/>
        <v>4930.2814624109997</v>
      </c>
      <c r="AB96" s="429">
        <f t="shared" si="47"/>
        <v>7.3053111802086262E-2</v>
      </c>
      <c r="AC96" s="454">
        <f t="shared" si="48"/>
        <v>100.82563838693635</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653.89673881299996</v>
      </c>
      <c r="V99" s="475">
        <f t="shared" si="41"/>
        <v>918.62470392</v>
      </c>
      <c r="W99" s="460">
        <f t="shared" si="42"/>
        <v>1381.80813212</v>
      </c>
      <c r="X99" s="476">
        <f t="shared" si="43"/>
        <v>3837.4940070740004</v>
      </c>
      <c r="Y99" s="476">
        <f t="shared" si="44"/>
        <v>1577.7824154119999</v>
      </c>
      <c r="Z99" s="478">
        <f t="shared" si="45"/>
        <v>54.333134465000001</v>
      </c>
      <c r="AA99" s="465">
        <f t="shared" si="46"/>
        <v>8423.9391318039998</v>
      </c>
      <c r="AB99" s="429">
        <f t="shared" si="47"/>
        <v>0.12481943919459468</v>
      </c>
      <c r="AC99" s="454">
        <f t="shared" si="48"/>
        <v>80.992631858673988</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1670.5975107220002</v>
      </c>
      <c r="V100" s="475">
        <f t="shared" si="41"/>
        <v>3138.1380526100002</v>
      </c>
      <c r="W100" s="460">
        <f t="shared" si="42"/>
        <v>3312.5029548000002</v>
      </c>
      <c r="X100" s="476">
        <f t="shared" si="43"/>
        <v>7437.1967030019996</v>
      </c>
      <c r="Y100" s="476">
        <f t="shared" si="44"/>
        <v>2631.4266712679996</v>
      </c>
      <c r="Z100" s="478">
        <f t="shared" si="45"/>
        <v>107.55770368500001</v>
      </c>
      <c r="AA100" s="465">
        <f t="shared" si="46"/>
        <v>18297.419596087002</v>
      </c>
      <c r="AB100" s="429">
        <f t="shared" si="47"/>
        <v>0.27111706494520593</v>
      </c>
      <c r="AC100" s="454">
        <f t="shared" si="48"/>
        <v>89.968495348957774</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1375.303877239</v>
      </c>
      <c r="V101" s="475">
        <f t="shared" si="41"/>
        <v>2362.0492296500001</v>
      </c>
      <c r="W101" s="460">
        <f t="shared" si="42"/>
        <v>1937.9742527599999</v>
      </c>
      <c r="X101" s="476">
        <f t="shared" si="43"/>
        <v>3681.3369787479996</v>
      </c>
      <c r="Y101" s="476">
        <f t="shared" si="44"/>
        <v>1023.545952747</v>
      </c>
      <c r="Z101" s="478">
        <f t="shared" si="45"/>
        <v>70.964663654999995</v>
      </c>
      <c r="AA101" s="465">
        <f t="shared" si="46"/>
        <v>10451.174954799</v>
      </c>
      <c r="AB101" s="429">
        <f t="shared" si="47"/>
        <v>0.15485745758270236</v>
      </c>
      <c r="AC101" s="454">
        <f t="shared" si="48"/>
        <v>101.77845962747823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687.72005037000008</v>
      </c>
      <c r="V102" s="475">
        <f t="shared" si="41"/>
        <v>1165.85533031</v>
      </c>
      <c r="W102" s="460">
        <f t="shared" si="42"/>
        <v>789.77261999999996</v>
      </c>
      <c r="X102" s="476">
        <f t="shared" si="43"/>
        <v>2278.7455667140002</v>
      </c>
      <c r="Y102" s="476">
        <f t="shared" si="44"/>
        <v>657.19825542899991</v>
      </c>
      <c r="Z102" s="478">
        <f t="shared" si="45"/>
        <v>33.1647319</v>
      </c>
      <c r="AA102" s="465">
        <f t="shared" si="46"/>
        <v>5612.4565547230004</v>
      </c>
      <c r="AB102" s="429">
        <f t="shared" si="47"/>
        <v>8.3161056686615609E-2</v>
      </c>
      <c r="AC102" s="454">
        <f t="shared" si="48"/>
        <v>96.805782233925129</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798.16142376500011</v>
      </c>
      <c r="V103" s="475">
        <f t="shared" si="41"/>
        <v>1228.94873717</v>
      </c>
      <c r="W103" s="460">
        <f t="shared" si="42"/>
        <v>838.98561603999997</v>
      </c>
      <c r="X103" s="476">
        <f t="shared" si="43"/>
        <v>1213.245495098</v>
      </c>
      <c r="Y103" s="476">
        <f t="shared" si="44"/>
        <v>328.28536680299999</v>
      </c>
      <c r="Z103" s="478">
        <f t="shared" si="45"/>
        <v>22.425901315000001</v>
      </c>
      <c r="AA103" s="465">
        <f t="shared" si="46"/>
        <v>4430.0525401910008</v>
      </c>
      <c r="AB103" s="429">
        <f t="shared" si="47"/>
        <v>6.5641105071804304E-2</v>
      </c>
      <c r="AC103" s="454">
        <f t="shared" si="48"/>
        <v>111.26660201568708</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3023.2739284010004</v>
      </c>
      <c r="V104" s="475">
        <f t="shared" si="41"/>
        <v>3333.1506576500001</v>
      </c>
      <c r="W104" s="460">
        <f t="shared" si="42"/>
        <v>2309.7717708</v>
      </c>
      <c r="X104" s="476">
        <f t="shared" si="43"/>
        <v>3236.101368608</v>
      </c>
      <c r="Y104" s="476">
        <f t="shared" si="44"/>
        <v>637.46402163300002</v>
      </c>
      <c r="Z104" s="478">
        <f t="shared" si="45"/>
        <v>41.726609475000004</v>
      </c>
      <c r="AA104" s="465">
        <f t="shared" si="46"/>
        <v>12581.488356567001</v>
      </c>
      <c r="AB104" s="429">
        <f t="shared" si="47"/>
        <v>0.18642280010915854</v>
      </c>
      <c r="AC104" s="454">
        <f t="shared" si="48"/>
        <v>120.28932636032394</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1860.0464807589999</v>
      </c>
      <c r="V105" s="475">
        <f t="shared" si="41"/>
        <v>2263.2332886899999</v>
      </c>
      <c r="W105" s="460">
        <f t="shared" si="42"/>
        <v>1389.1846654399999</v>
      </c>
      <c r="X105" s="476">
        <f t="shared" si="43"/>
        <v>1801.8798807559999</v>
      </c>
      <c r="Y105" s="476">
        <f t="shared" si="44"/>
        <v>353.29731670799998</v>
      </c>
      <c r="Z105" s="478">
        <f t="shared" si="45"/>
        <v>24.827255860000001</v>
      </c>
      <c r="AA105" s="465">
        <f t="shared" si="46"/>
        <v>7692.4688882129994</v>
      </c>
      <c r="AB105" s="429">
        <f t="shared" si="47"/>
        <v>0.11398107674158751</v>
      </c>
      <c r="AC105" s="454">
        <f t="shared" si="48"/>
        <v>123.20736899250633</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254.51812046199998</v>
      </c>
      <c r="V107" s="475">
        <f t="shared" si="41"/>
        <v>365.64980165999998</v>
      </c>
      <c r="W107" s="460">
        <f t="shared" si="42"/>
        <v>374.03023475999998</v>
      </c>
      <c r="X107" s="476">
        <f t="shared" si="43"/>
        <v>943.8434840839999</v>
      </c>
      <c r="Y107" s="476">
        <f t="shared" si="44"/>
        <v>443.12011583399999</v>
      </c>
      <c r="Z107" s="478">
        <f t="shared" si="45"/>
        <v>25.364691425</v>
      </c>
      <c r="AA107" s="465">
        <f t="shared" si="46"/>
        <v>2406.5264482249995</v>
      </c>
      <c r="AB107" s="429">
        <f t="shared" si="47"/>
        <v>3.5658054619641714E-2</v>
      </c>
      <c r="AC107" s="454">
        <f t="shared" si="48"/>
        <v>82.109492046569386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1231.040249532</v>
      </c>
      <c r="V108" s="475">
        <f t="shared" si="41"/>
        <v>2190.1163290599998</v>
      </c>
      <c r="W108" s="460">
        <f t="shared" si="42"/>
        <v>2348.5822817600001</v>
      </c>
      <c r="X108" s="476">
        <f t="shared" si="43"/>
        <v>5813.7289727979996</v>
      </c>
      <c r="Y108" s="476">
        <f t="shared" si="44"/>
        <v>2118.9278531249997</v>
      </c>
      <c r="Z108" s="478">
        <f t="shared" si="45"/>
        <v>98.825119390000012</v>
      </c>
      <c r="AA108" s="465">
        <f t="shared" si="46"/>
        <v>13801.220805665</v>
      </c>
      <c r="AB108" s="429">
        <f t="shared" si="47"/>
        <v>0.20449585570485559</v>
      </c>
      <c r="AC108" s="454">
        <f t="shared" si="48"/>
        <v>87.645616939102723</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2333.268809102</v>
      </c>
      <c r="V109" s="475">
        <f t="shared" si="41"/>
        <v>4286.6821888000004</v>
      </c>
      <c r="W109" s="460">
        <f t="shared" si="42"/>
        <v>3948.0784283199996</v>
      </c>
      <c r="X109" s="476">
        <f t="shared" si="43"/>
        <v>8075.8224723060002</v>
      </c>
      <c r="Y109" s="476">
        <f t="shared" si="44"/>
        <v>2446.197378111</v>
      </c>
      <c r="Z109" s="478">
        <f t="shared" si="45"/>
        <v>119.227282855</v>
      </c>
      <c r="AA109" s="465">
        <f t="shared" si="46"/>
        <v>21209.276559493999</v>
      </c>
      <c r="AB109" s="429">
        <f t="shared" si="47"/>
        <v>0.31426271776873266</v>
      </c>
      <c r="AC109" s="454">
        <f t="shared" si="48"/>
        <v>96.903417474616532</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2115.1118614399998</v>
      </c>
      <c r="V110" s="475">
        <f t="shared" si="41"/>
        <v>3289.4724778300001</v>
      </c>
      <c r="W110" s="460">
        <f t="shared" si="42"/>
        <v>2496.7773859599997</v>
      </c>
      <c r="X110" s="476">
        <f t="shared" si="43"/>
        <v>4581.5654342419994</v>
      </c>
      <c r="Y110" s="476">
        <f t="shared" si="44"/>
        <v>1246.228235694</v>
      </c>
      <c r="Z110" s="478">
        <f t="shared" si="45"/>
        <v>55.054572210000003</v>
      </c>
      <c r="AA110" s="465">
        <f t="shared" si="46"/>
        <v>13784.209967375997</v>
      </c>
      <c r="AB110" s="429">
        <f t="shared" si="47"/>
        <v>0.20424380221037497</v>
      </c>
      <c r="AC110" s="454">
        <f t="shared" si="48"/>
        <v>105.13494270086261</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2151.0744528749997</v>
      </c>
      <c r="V111" s="475">
        <f t="shared" si="41"/>
        <v>2460.41379177</v>
      </c>
      <c r="W111" s="460">
        <f t="shared" si="42"/>
        <v>1713.34623304</v>
      </c>
      <c r="X111" s="476">
        <f t="shared" si="43"/>
        <v>2515.9535325920001</v>
      </c>
      <c r="Y111" s="476">
        <f t="shared" si="44"/>
        <v>535.68304865100004</v>
      </c>
      <c r="Z111" s="478">
        <f t="shared" si="45"/>
        <v>38.323853890000002</v>
      </c>
      <c r="AA111" s="465">
        <f t="shared" si="46"/>
        <v>9414.7949128180007</v>
      </c>
      <c r="AB111" s="429">
        <f t="shared" si="47"/>
        <v>0.13950117667794754</v>
      </c>
      <c r="AC111" s="454">
        <f t="shared" si="48"/>
        <v>117.51845084860679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1983.9865065890001</v>
      </c>
      <c r="V112" s="475">
        <f t="shared" si="41"/>
        <v>1817.6653964699999</v>
      </c>
      <c r="W112" s="460">
        <f t="shared" si="42"/>
        <v>1079.1854361600001</v>
      </c>
      <c r="X112" s="476">
        <f t="shared" si="43"/>
        <v>1555.0861039780002</v>
      </c>
      <c r="Y112" s="476">
        <f t="shared" si="44"/>
        <v>418.84336858500001</v>
      </c>
      <c r="Z112" s="478">
        <f t="shared" si="45"/>
        <v>18.204480229999998</v>
      </c>
      <c r="AA112" s="465">
        <f t="shared" si="46"/>
        <v>6872.9712920119991</v>
      </c>
      <c r="AB112" s="429">
        <f t="shared" si="47"/>
        <v>0.10183839280493116</v>
      </c>
      <c r="AC112" s="454">
        <f t="shared" si="48"/>
        <v>118.45502767683678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79.412581891000002</v>
      </c>
      <c r="V114" s="475">
        <f t="shared" si="41"/>
        <v>168.4665895</v>
      </c>
      <c r="W114" s="460">
        <f t="shared" si="42"/>
        <v>334.01868863999999</v>
      </c>
      <c r="X114" s="476">
        <f t="shared" si="43"/>
        <v>1575.3423797160001</v>
      </c>
      <c r="Y114" s="476">
        <f t="shared" si="44"/>
        <v>948.55504393799993</v>
      </c>
      <c r="Z114" s="478">
        <f t="shared" si="45"/>
        <v>14.54723473</v>
      </c>
      <c r="AA114" s="465">
        <f t="shared" si="46"/>
        <v>3120.3425184150001</v>
      </c>
      <c r="AB114" s="429">
        <f t="shared" si="47"/>
        <v>4.6234831134184834E-2</v>
      </c>
      <c r="AC114" s="454">
        <f t="shared" si="48"/>
        <v>65.338840841177287</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1110.1179332090001</v>
      </c>
      <c r="V115" s="475">
        <f t="shared" si="41"/>
        <v>2212.5980185100002</v>
      </c>
      <c r="W115" s="460">
        <f t="shared" si="42"/>
        <v>2576.14283368</v>
      </c>
      <c r="X115" s="476">
        <f t="shared" si="43"/>
        <v>5519.9731305980004</v>
      </c>
      <c r="Y115" s="476">
        <f t="shared" si="44"/>
        <v>1903.074691923</v>
      </c>
      <c r="Z115" s="478">
        <f t="shared" si="45"/>
        <v>54.391059460000001</v>
      </c>
      <c r="AA115" s="465">
        <f t="shared" si="46"/>
        <v>13376.297667380002</v>
      </c>
      <c r="AB115" s="429">
        <f t="shared" si="47"/>
        <v>0.19819967205589062</v>
      </c>
      <c r="AC115" s="454">
        <f t="shared" si="48"/>
        <v>90.293279583954828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2608.0862047370001</v>
      </c>
      <c r="V116" s="475">
        <f t="shared" si="41"/>
        <v>2681.9880472</v>
      </c>
      <c r="W116" s="460">
        <f t="shared" si="42"/>
        <v>1553.9359378400002</v>
      </c>
      <c r="X116" s="476">
        <f t="shared" si="43"/>
        <v>2994.1840134959998</v>
      </c>
      <c r="Y116" s="476">
        <f t="shared" si="44"/>
        <v>863.76595068899996</v>
      </c>
      <c r="Z116" s="478">
        <f t="shared" si="45"/>
        <v>36.893685980000001</v>
      </c>
      <c r="AA116" s="465">
        <f t="shared" si="46"/>
        <v>10738.853839941999</v>
      </c>
      <c r="AB116" s="429">
        <f t="shared" si="47"/>
        <v>0.1591200616388152</v>
      </c>
      <c r="AC116" s="454">
        <f t="shared" si="48"/>
        <v>110.46991535876118</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326.49443371399997</v>
      </c>
      <c r="V117" s="475">
        <f t="shared" si="41"/>
        <v>640.17302568999992</v>
      </c>
      <c r="W117" s="460">
        <f t="shared" si="42"/>
        <v>779.23625468</v>
      </c>
      <c r="X117" s="476">
        <f t="shared" si="43"/>
        <v>1456.1212903839998</v>
      </c>
      <c r="Y117" s="476">
        <f t="shared" si="44"/>
        <v>394.856567316</v>
      </c>
      <c r="Z117" s="478">
        <f t="shared" si="45"/>
        <v>11.020632425000001</v>
      </c>
      <c r="AA117" s="465">
        <f t="shared" si="46"/>
        <v>3607.9022042089996</v>
      </c>
      <c r="AB117" s="429">
        <f t="shared" si="47"/>
        <v>5.3459114881076908E-2</v>
      </c>
      <c r="AC117" s="454">
        <f t="shared" si="48"/>
        <v>97.697158473699119</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1105.6958902029999</v>
      </c>
      <c r="V118" s="475">
        <f t="shared" si="41"/>
        <v>1502.9325228500002</v>
      </c>
      <c r="W118" s="460">
        <f t="shared" si="42"/>
        <v>1418.3661325599999</v>
      </c>
      <c r="X118" s="476">
        <f t="shared" si="43"/>
        <v>4108.5135928520003</v>
      </c>
      <c r="Y118" s="476">
        <f t="shared" si="44"/>
        <v>1166.262972705</v>
      </c>
      <c r="Z118" s="478">
        <f t="shared" si="45"/>
        <v>68.836565035000007</v>
      </c>
      <c r="AA118" s="465">
        <f t="shared" si="46"/>
        <v>9370.6076762050016</v>
      </c>
      <c r="AB118" s="429">
        <f t="shared" si="47"/>
        <v>0.13884644425321166</v>
      </c>
      <c r="AC118" s="454">
        <f t="shared" si="48"/>
        <v>93.707755138145245</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388.58733877400005</v>
      </c>
      <c r="V119" s="475">
        <f t="shared" si="41"/>
        <v>632.80261330000008</v>
      </c>
      <c r="W119" s="460">
        <f t="shared" si="42"/>
        <v>789.36442520000003</v>
      </c>
      <c r="X119" s="476">
        <f t="shared" si="43"/>
        <v>1913.6275839719999</v>
      </c>
      <c r="Y119" s="476">
        <f t="shared" si="44"/>
        <v>708.22751516999995</v>
      </c>
      <c r="Z119" s="478">
        <f t="shared" si="45"/>
        <v>14.818511885000001</v>
      </c>
      <c r="AA119" s="465">
        <f t="shared" si="46"/>
        <v>4447.4279883009995</v>
      </c>
      <c r="AB119" s="429">
        <f t="shared" si="47"/>
        <v>6.5898561073671258E-2</v>
      </c>
      <c r="AC119" s="454">
        <f t="shared" si="48"/>
        <v>86.856396224731313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1100.5368366729999</v>
      </c>
      <c r="V120" s="475">
        <f t="shared" si="41"/>
        <v>1953.1594850899999</v>
      </c>
      <c r="W120" s="460">
        <f t="shared" si="42"/>
        <v>1423.5357229599999</v>
      </c>
      <c r="X120" s="476">
        <f t="shared" si="43"/>
        <v>1846.4503902840002</v>
      </c>
      <c r="Y120" s="476">
        <f t="shared" si="44"/>
        <v>357.69252145499996</v>
      </c>
      <c r="Z120" s="478">
        <f t="shared" si="45"/>
        <v>29.196198259999999</v>
      </c>
      <c r="AA120" s="465">
        <f t="shared" si="46"/>
        <v>6710.5711547219998</v>
      </c>
      <c r="AB120" s="429">
        <f t="shared" si="47"/>
        <v>9.9432072704025834E-2</v>
      </c>
      <c r="AC120" s="454">
        <f t="shared" si="48"/>
        <v>117.91709068080888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1479.3588262799999</v>
      </c>
      <c r="V121" s="475">
        <f t="shared" si="41"/>
        <v>2719.0506968899999</v>
      </c>
      <c r="W121" s="460">
        <f t="shared" si="42"/>
        <v>2229.8859434800002</v>
      </c>
      <c r="X121" s="476">
        <f t="shared" si="43"/>
        <v>3077.2327641519996</v>
      </c>
      <c r="Y121" s="476">
        <f t="shared" si="44"/>
        <v>617.33617643699995</v>
      </c>
      <c r="Z121" s="478">
        <f t="shared" si="45"/>
        <v>28.246728394999998</v>
      </c>
      <c r="AA121" s="465">
        <f t="shared" si="46"/>
        <v>10151.111135634001</v>
      </c>
      <c r="AB121" s="429">
        <f t="shared" si="47"/>
        <v>0.15041134311715984</v>
      </c>
      <c r="AC121" s="454">
        <f t="shared" si="48"/>
        <v>114.59944627213412</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790.80932189700002</v>
      </c>
      <c r="V122" s="475">
        <f t="shared" si="41"/>
        <v>1131.04254274</v>
      </c>
      <c r="W122" s="460">
        <f t="shared" si="42"/>
        <v>586.80097892000003</v>
      </c>
      <c r="X122" s="476">
        <f t="shared" si="43"/>
        <v>808.89475999199988</v>
      </c>
      <c r="Y122" s="476">
        <f t="shared" si="44"/>
        <v>220.78199054699999</v>
      </c>
      <c r="Z122" s="478">
        <f t="shared" si="45"/>
        <v>91.725570594999994</v>
      </c>
      <c r="AA122" s="465">
        <f t="shared" si="46"/>
        <v>3630.0551646909998</v>
      </c>
      <c r="AB122" s="429">
        <f t="shared" si="47"/>
        <v>5.3787360380076754E-2</v>
      </c>
      <c r="AC122" s="454">
        <f t="shared" si="48"/>
        <v>112.11234236147058</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1079.9006225530002</v>
      </c>
      <c r="V123" s="475">
        <f t="shared" si="41"/>
        <v>767.78645822999999</v>
      </c>
      <c r="W123" s="460">
        <f t="shared" si="42"/>
        <v>268.71307008000002</v>
      </c>
      <c r="X123" s="476">
        <f t="shared" si="43"/>
        <v>185.66007106800001</v>
      </c>
      <c r="Y123" s="476">
        <f t="shared" si="44"/>
        <v>28.446555402000001</v>
      </c>
      <c r="Z123" s="478">
        <f t="shared" si="45"/>
        <v>5.3238132350000003</v>
      </c>
      <c r="AA123" s="465">
        <f t="shared" si="46"/>
        <v>2335.8305905679999</v>
      </c>
      <c r="AB123" s="429">
        <f t="shared" si="47"/>
        <v>3.461053787384611E-2</v>
      </c>
      <c r="AC123" s="454">
        <f t="shared" si="48"/>
        <v>148.01373762421889</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1413.972965529</v>
      </c>
      <c r="V126" s="475">
        <f t="shared" si="41"/>
        <v>2890.2404305499999</v>
      </c>
      <c r="W126" s="460">
        <f t="shared" si="42"/>
        <v>3354.3695327999999</v>
      </c>
      <c r="X126" s="476">
        <f t="shared" si="43"/>
        <v>8281.0983324059998</v>
      </c>
      <c r="Y126" s="476">
        <f t="shared" si="44"/>
        <v>3306.6695655359999</v>
      </c>
      <c r="Z126" s="478">
        <f t="shared" si="45"/>
        <v>129.89568144</v>
      </c>
      <c r="AA126" s="465">
        <f t="shared" si="46"/>
        <v>19376.246508261</v>
      </c>
      <c r="AB126" s="429">
        <f t="shared" si="47"/>
        <v>0.28710229086608186</v>
      </c>
      <c r="AC126" s="454">
        <f t="shared" si="48"/>
        <v>84.314181735127804</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866.16859763100001</v>
      </c>
      <c r="V127" s="475">
        <f t="shared" si="41"/>
        <v>1444.64251657</v>
      </c>
      <c r="W127" s="460">
        <f t="shared" si="42"/>
        <v>1263.664896</v>
      </c>
      <c r="X127" s="476">
        <f t="shared" si="43"/>
        <v>2698.4736428900001</v>
      </c>
      <c r="Y127" s="476">
        <f t="shared" si="44"/>
        <v>752.15127452400009</v>
      </c>
      <c r="Z127" s="478">
        <f t="shared" si="45"/>
        <v>28.275103900000001</v>
      </c>
      <c r="AA127" s="465">
        <f t="shared" si="46"/>
        <v>7053.3760315150002</v>
      </c>
      <c r="AB127" s="429">
        <f t="shared" si="47"/>
        <v>0.10451149122842242</v>
      </c>
      <c r="AC127" s="454">
        <f t="shared" si="48"/>
        <v>99.504452439848791</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1006.913341425</v>
      </c>
      <c r="V128" s="475">
        <f t="shared" si="41"/>
        <v>1604.23322334</v>
      </c>
      <c r="W128" s="460">
        <f t="shared" si="42"/>
        <v>1531.1772777599999</v>
      </c>
      <c r="X128" s="476">
        <f t="shared" si="43"/>
        <v>2936.7241523080002</v>
      </c>
      <c r="Y128" s="476">
        <f t="shared" si="44"/>
        <v>927.37691953199999</v>
      </c>
      <c r="Z128" s="478">
        <f t="shared" si="45"/>
        <v>67.264194774999993</v>
      </c>
      <c r="AA128" s="465">
        <f t="shared" si="46"/>
        <v>8073.6891091400003</v>
      </c>
      <c r="AB128" s="429">
        <f t="shared" si="47"/>
        <v>0.11962970423535688</v>
      </c>
      <c r="AC128" s="454">
        <f t="shared" si="48"/>
        <v>96.692080394524126</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3532.2653320680001</v>
      </c>
      <c r="V129" s="475">
        <f t="shared" si="41"/>
        <v>5066.2711142999997</v>
      </c>
      <c r="W129" s="460">
        <f t="shared" si="42"/>
        <v>3492.4833736</v>
      </c>
      <c r="X129" s="476">
        <f t="shared" si="43"/>
        <v>6121.1177099320003</v>
      </c>
      <c r="Y129" s="476">
        <f t="shared" si="44"/>
        <v>1475.367295536</v>
      </c>
      <c r="Z129" s="478">
        <f t="shared" si="45"/>
        <v>91.041766045000003</v>
      </c>
      <c r="AA129" s="465">
        <f t="shared" si="46"/>
        <v>19778.546591481001</v>
      </c>
      <c r="AB129" s="429">
        <f t="shared" si="47"/>
        <v>0.29306326351673606</v>
      </c>
      <c r="AC129" s="454">
        <f t="shared" si="48"/>
        <v>110.45357219116343</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3249.6797532780001</v>
      </c>
      <c r="V130" s="475">
        <f t="shared" si="41"/>
        <v>3404.6127152399999</v>
      </c>
      <c r="W130" s="460">
        <f t="shared" si="42"/>
        <v>2318.3049198399999</v>
      </c>
      <c r="X130" s="476">
        <f t="shared" si="43"/>
        <v>3448.5861624640002</v>
      </c>
      <c r="Y130" s="476">
        <f t="shared" si="44"/>
        <v>747.43494487199996</v>
      </c>
      <c r="Z130" s="478">
        <f t="shared" si="45"/>
        <v>38.523253840000002</v>
      </c>
      <c r="AA130" s="465">
        <f t="shared" si="46"/>
        <v>13207.141749534001</v>
      </c>
      <c r="AB130" s="429">
        <f t="shared" si="47"/>
        <v>0.19569325000420812</v>
      </c>
      <c r="AC130" s="454">
        <f t="shared" si="48"/>
        <v>118.31245958194421</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317.56695624399998</v>
      </c>
      <c r="V133" s="475">
        <f t="shared" si="41"/>
        <v>1041.9166927400001</v>
      </c>
      <c r="W133" s="460">
        <f t="shared" si="42"/>
        <v>1119.6252818400001</v>
      </c>
      <c r="X133" s="476">
        <f t="shared" si="43"/>
        <v>1990.7742558560001</v>
      </c>
      <c r="Y133" s="476">
        <f t="shared" si="44"/>
        <v>837.62051529600001</v>
      </c>
      <c r="Z133" s="478">
        <f t="shared" si="45"/>
        <v>51.579437449999993</v>
      </c>
      <c r="AA133" s="465">
        <f t="shared" si="46"/>
        <v>5359.0831394260003</v>
      </c>
      <c r="AB133" s="429">
        <f t="shared" si="47"/>
        <v>7.9406764649439174E-2</v>
      </c>
      <c r="AC133" s="454">
        <f t="shared" si="48"/>
        <v>87.081403464163003</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6013.7971756770003</v>
      </c>
      <c r="V134" s="475">
        <f t="shared" si="41"/>
        <v>9178.8271572800004</v>
      </c>
      <c r="W134" s="460">
        <f t="shared" si="42"/>
        <v>7219.6867704000006</v>
      </c>
      <c r="X134" s="476">
        <f t="shared" si="43"/>
        <v>16203.600345007999</v>
      </c>
      <c r="Y134" s="476">
        <f t="shared" si="44"/>
        <v>4706.6746527180003</v>
      </c>
      <c r="Z134" s="478">
        <f t="shared" si="45"/>
        <v>191.58796981</v>
      </c>
      <c r="AA134" s="465">
        <f t="shared" si="46"/>
        <v>43514.174070893008</v>
      </c>
      <c r="AB134" s="429">
        <f t="shared" si="47"/>
        <v>0.64475950259883841</v>
      </c>
      <c r="AC134" s="454">
        <f t="shared" si="48"/>
        <v>99.546103936162481</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1421.2358560570001</v>
      </c>
      <c r="V135" s="475">
        <f t="shared" si="41"/>
        <v>1200.75493813</v>
      </c>
      <c r="W135" s="460">
        <f t="shared" si="42"/>
        <v>1095.2093245599999</v>
      </c>
      <c r="X135" s="476">
        <f t="shared" si="43"/>
        <v>1049.77981146</v>
      </c>
      <c r="Y135" s="476">
        <f t="shared" si="44"/>
        <v>246.23782020900001</v>
      </c>
      <c r="Z135" s="478">
        <f t="shared" si="45"/>
        <v>30.935412484999997</v>
      </c>
      <c r="AA135" s="465">
        <f t="shared" si="46"/>
        <v>5044.1531629010005</v>
      </c>
      <c r="AB135" s="429">
        <f t="shared" si="47"/>
        <v>7.474037491889049E-2</v>
      </c>
      <c r="AC135" s="454">
        <f t="shared" si="48"/>
        <v>120.31918680065471</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248.88503854999999</v>
      </c>
      <c r="V136" s="475">
        <f t="shared" si="41"/>
        <v>516.21278753000001</v>
      </c>
      <c r="W136" s="460">
        <f t="shared" si="42"/>
        <v>382.58979147999997</v>
      </c>
      <c r="X136" s="476">
        <f t="shared" si="43"/>
        <v>819.78571139799988</v>
      </c>
      <c r="Y136" s="476">
        <f t="shared" si="44"/>
        <v>290.89957210199998</v>
      </c>
      <c r="Z136" s="478">
        <f t="shared" si="45"/>
        <v>2.75297459</v>
      </c>
      <c r="AA136" s="465">
        <f t="shared" si="46"/>
        <v>2261.1258756500001</v>
      </c>
      <c r="AB136" s="429">
        <f t="shared" si="47"/>
        <v>3.3503620970084018E-2</v>
      </c>
      <c r="AC136" s="454">
        <f t="shared" si="48"/>
        <v>95.517856208818557</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1873.6803397260001</v>
      </c>
      <c r="V137" s="475">
        <f t="shared" ref="V137:V200" si="64">IFERROR(V$5*I137,"")</f>
        <v>2161.9432516000002</v>
      </c>
      <c r="W137" s="460">
        <f t="shared" ref="W137:W200" si="65">IFERROR(W$5*K137,"")</f>
        <v>1732.2802525599998</v>
      </c>
      <c r="X137" s="476">
        <f t="shared" ref="X137:X200" si="66">IFERROR(X$5*M137,"")</f>
        <v>2180.3855645919998</v>
      </c>
      <c r="Y137" s="476">
        <f t="shared" ref="Y137:Y200" si="67">IFERROR(Y$5*O137,"")</f>
        <v>633.04982117099996</v>
      </c>
      <c r="Z137" s="478">
        <f t="shared" ref="Z137:Z200" si="68">IFERROR(Z$5*Q137,"")</f>
        <v>33.029226625</v>
      </c>
      <c r="AA137" s="465">
        <f t="shared" ref="AA137:AA200" si="69">IFERROR(SUM(U137:Z137),"")</f>
        <v>8614.368456274</v>
      </c>
      <c r="AB137" s="429">
        <f t="shared" ref="AB137:AB200" si="70">IF(OR(AA137="", AA137=0), "", AA137/$AA$5)</f>
        <v>0.12764107419392789</v>
      </c>
      <c r="AC137" s="454">
        <f t="shared" ref="AC137:AC200" si="71">IF(OR(AB137="", AB137=0), "", IF(AN137&gt;0, AB137/AN137*100, ""))</f>
        <v>111.83820607487137</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128.04765424199999</v>
      </c>
      <c r="V138" s="475">
        <f t="shared" si="64"/>
        <v>144.52629103000001</v>
      </c>
      <c r="W138" s="460">
        <f t="shared" si="65"/>
        <v>114.62429316000001</v>
      </c>
      <c r="X138" s="476">
        <f t="shared" si="66"/>
        <v>263.32749803000002</v>
      </c>
      <c r="Y138" s="476">
        <f t="shared" si="67"/>
        <v>53.370872703000003</v>
      </c>
      <c r="Z138" s="478">
        <f t="shared" si="68"/>
        <v>3.8542538149999999</v>
      </c>
      <c r="AA138" s="465">
        <f t="shared" si="69"/>
        <v>707.75086298000008</v>
      </c>
      <c r="AB138" s="429">
        <f t="shared" si="70"/>
        <v>1.0486906947502556E-2</v>
      </c>
      <c r="AC138" s="454">
        <f t="shared" si="71"/>
        <v>108.32551858183382</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65.786969435000003</v>
      </c>
      <c r="V139" s="475">
        <f t="shared" si="64"/>
        <v>165.81888168999998</v>
      </c>
      <c r="W139" s="460">
        <f t="shared" si="65"/>
        <v>295.98427404</v>
      </c>
      <c r="X139" s="476">
        <f t="shared" si="66"/>
        <v>978.34681365599988</v>
      </c>
      <c r="Y139" s="476">
        <f t="shared" si="67"/>
        <v>441.14674580100001</v>
      </c>
      <c r="Z139" s="478">
        <f t="shared" si="68"/>
        <v>41.260725225000002</v>
      </c>
      <c r="AA139" s="465">
        <f t="shared" si="69"/>
        <v>1988.3444098469997</v>
      </c>
      <c r="AB139" s="429">
        <f t="shared" si="70"/>
        <v>2.9461755394908796E-2</v>
      </c>
      <c r="AC139" s="454">
        <f t="shared" si="71"/>
        <v>73.455009731093554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4008.709740411</v>
      </c>
      <c r="V141" s="475">
        <f t="shared" si="64"/>
        <v>4372.4907703400004</v>
      </c>
      <c r="W141" s="460">
        <f t="shared" si="65"/>
        <v>3199.9468924800003</v>
      </c>
      <c r="X141" s="476">
        <f t="shared" si="66"/>
        <v>4344.298166214</v>
      </c>
      <c r="Y141" s="476">
        <f t="shared" si="67"/>
        <v>963.14109293699994</v>
      </c>
      <c r="Z141" s="478">
        <f t="shared" si="68"/>
        <v>117.84038767</v>
      </c>
      <c r="AA141" s="465">
        <f t="shared" si="69"/>
        <v>17006.427050052</v>
      </c>
      <c r="AB141" s="429">
        <f t="shared" si="70"/>
        <v>0.25198813214082294</v>
      </c>
      <c r="AC141" s="454">
        <f t="shared" si="71"/>
        <v>116.85750256809555</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4816.7789594859996</v>
      </c>
      <c r="V142" s="475">
        <f t="shared" si="64"/>
        <v>7319.3935688500005</v>
      </c>
      <c r="W142" s="460">
        <f t="shared" si="65"/>
        <v>6173.4626517199995</v>
      </c>
      <c r="X142" s="476">
        <f t="shared" si="66"/>
        <v>11996.17027275</v>
      </c>
      <c r="Y142" s="476">
        <f t="shared" si="67"/>
        <v>3406.3611396299998</v>
      </c>
      <c r="Z142" s="478">
        <f t="shared" si="68"/>
        <v>163.57741261999999</v>
      </c>
      <c r="AA142" s="465">
        <f t="shared" si="69"/>
        <v>33875.744005055996</v>
      </c>
      <c r="AB142" s="429">
        <f t="shared" si="70"/>
        <v>0.50194467254005837</v>
      </c>
      <c r="AC142" s="454">
        <f t="shared" si="71"/>
        <v>101.50216189092329</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1043.140354869</v>
      </c>
      <c r="V143" s="475">
        <f t="shared" si="64"/>
        <v>2240.3898073699997</v>
      </c>
      <c r="W143" s="460">
        <f t="shared" si="65"/>
        <v>2203.1766681599997</v>
      </c>
      <c r="X143" s="476">
        <f t="shared" si="66"/>
        <v>5821.1275794899993</v>
      </c>
      <c r="Y143" s="476">
        <f t="shared" si="67"/>
        <v>2247.271532838</v>
      </c>
      <c r="Z143" s="478">
        <f t="shared" si="68"/>
        <v>60.086878260000006</v>
      </c>
      <c r="AA143" s="465">
        <f t="shared" si="69"/>
        <v>13615.192820986998</v>
      </c>
      <c r="AB143" s="429">
        <f t="shared" si="70"/>
        <v>0.20173943636721536</v>
      </c>
      <c r="AC143" s="454">
        <f t="shared" si="71"/>
        <v>85.95800419462249</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200.370945234</v>
      </c>
      <c r="V144" s="475">
        <f t="shared" si="64"/>
        <v>477.72583903000003</v>
      </c>
      <c r="W144" s="460">
        <f t="shared" si="65"/>
        <v>383.41377568000001</v>
      </c>
      <c r="X144" s="476">
        <f t="shared" si="66"/>
        <v>1324.4039815459998</v>
      </c>
      <c r="Y144" s="476">
        <f t="shared" si="67"/>
        <v>592.22623459499994</v>
      </c>
      <c r="Z144" s="478">
        <f t="shared" si="68"/>
        <v>13.495321449999999</v>
      </c>
      <c r="AA144" s="465">
        <f t="shared" si="69"/>
        <v>2991.6360975349999</v>
      </c>
      <c r="AB144" s="429">
        <f t="shared" si="70"/>
        <v>4.4327758561172929E-2</v>
      </c>
      <c r="AC144" s="454">
        <f t="shared" si="71"/>
        <v>80.374802786414563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1205.477454954</v>
      </c>
      <c r="V146" s="475">
        <f t="shared" si="64"/>
        <v>943.35580878000007</v>
      </c>
      <c r="W146" s="460">
        <f t="shared" si="65"/>
        <v>1380.51844944</v>
      </c>
      <c r="X146" s="476">
        <f t="shared" si="66"/>
        <v>3023.641493398</v>
      </c>
      <c r="Y146" s="476">
        <f t="shared" si="67"/>
        <v>863.07349019399999</v>
      </c>
      <c r="Z146" s="478">
        <f t="shared" si="68"/>
        <v>106.999755865</v>
      </c>
      <c r="AA146" s="465">
        <f t="shared" si="69"/>
        <v>7523.0664526310002</v>
      </c>
      <c r="AB146" s="429">
        <f t="shared" si="70"/>
        <v>0.1114710019800412</v>
      </c>
      <c r="AC146" s="454">
        <f t="shared" si="71"/>
        <v>94.432574743280867</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130.704742514</v>
      </c>
      <c r="V148" s="497">
        <f t="shared" si="64"/>
        <v>160.61907642</v>
      </c>
      <c r="W148" s="498">
        <f t="shared" si="65"/>
        <v>134.62901972</v>
      </c>
      <c r="X148" s="497">
        <f t="shared" si="66"/>
        <v>277.48072529399997</v>
      </c>
      <c r="Y148" s="497">
        <f t="shared" si="67"/>
        <v>117.801576936</v>
      </c>
      <c r="Z148" s="498">
        <f t="shared" si="68"/>
        <v>5.2995930050000002</v>
      </c>
      <c r="AA148" s="499">
        <f t="shared" si="69"/>
        <v>826.53473388899999</v>
      </c>
      <c r="AB148" s="500">
        <f t="shared" si="70"/>
        <v>1.2246954820622619E-2</v>
      </c>
      <c r="AC148" s="501">
        <f t="shared" si="71"/>
        <v>91.797260642762552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5929.5855271439996</v>
      </c>
      <c r="V149" s="475">
        <f t="shared" si="64"/>
        <v>9876.8901388300001</v>
      </c>
      <c r="W149" s="460">
        <f t="shared" si="65"/>
        <v>8625.424075840001</v>
      </c>
      <c r="X149" s="476">
        <f t="shared" si="66"/>
        <v>18864.221085006</v>
      </c>
      <c r="Y149" s="476">
        <f t="shared" si="67"/>
        <v>6128.0573301270006</v>
      </c>
      <c r="Z149" s="478">
        <f t="shared" si="68"/>
        <v>231.860019325</v>
      </c>
      <c r="AA149" s="465">
        <f t="shared" si="69"/>
        <v>49656.038176271999</v>
      </c>
      <c r="AB149" s="429">
        <f t="shared" si="70"/>
        <v>0.73576491244902131</v>
      </c>
      <c r="AC149" s="454">
        <f t="shared" si="71"/>
        <v>95.427277532184291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794.55502010400005</v>
      </c>
      <c r="V151" s="475">
        <f t="shared" si="64"/>
        <v>1439.0178612699999</v>
      </c>
      <c r="W151" s="460">
        <f t="shared" si="65"/>
        <v>1316.46592792</v>
      </c>
      <c r="X151" s="476">
        <f t="shared" si="66"/>
        <v>2523.1236674760003</v>
      </c>
      <c r="Y151" s="476">
        <f t="shared" si="67"/>
        <v>827.92495097099993</v>
      </c>
      <c r="Z151" s="478">
        <f t="shared" si="68"/>
        <v>41.513411740000002</v>
      </c>
      <c r="AA151" s="465">
        <f t="shared" si="69"/>
        <v>6942.6008394809996</v>
      </c>
      <c r="AB151" s="429">
        <f t="shared" si="70"/>
        <v>0.10287010978798025</v>
      </c>
      <c r="AC151" s="454">
        <f t="shared" si="71"/>
        <v>96.207649577500106</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3152.1688789240002</v>
      </c>
      <c r="V152" s="475">
        <f t="shared" si="64"/>
        <v>5502.7575074999995</v>
      </c>
      <c r="W152" s="460">
        <f t="shared" si="65"/>
        <v>4435.0590226800005</v>
      </c>
      <c r="X152" s="476">
        <f t="shared" si="66"/>
        <v>9471.9136406340003</v>
      </c>
      <c r="Y152" s="476">
        <f t="shared" si="67"/>
        <v>2899.0480940099997</v>
      </c>
      <c r="Z152" s="478">
        <f t="shared" si="68"/>
        <v>102.62934128000001</v>
      </c>
      <c r="AA152" s="465">
        <f t="shared" si="69"/>
        <v>25563.576485027999</v>
      </c>
      <c r="AB152" s="429">
        <f t="shared" si="70"/>
        <v>0.37878137896587594</v>
      </c>
      <c r="AC152" s="454">
        <f t="shared" si="71"/>
        <v>98.246661434600156</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479.77345133</v>
      </c>
      <c r="V153" s="475">
        <f t="shared" si="64"/>
        <v>530.23259354999993</v>
      </c>
      <c r="W153" s="460">
        <f t="shared" si="65"/>
        <v>720.74595839999995</v>
      </c>
      <c r="X153" s="476">
        <f t="shared" si="66"/>
        <v>1477.5207941439999</v>
      </c>
      <c r="Y153" s="476">
        <f t="shared" si="67"/>
        <v>567.55560200399998</v>
      </c>
      <c r="Z153" s="478">
        <f t="shared" si="68"/>
        <v>21.771768729999998</v>
      </c>
      <c r="AA153" s="465">
        <f t="shared" si="69"/>
        <v>3797.6001681579996</v>
      </c>
      <c r="AB153" s="429">
        <f t="shared" si="70"/>
        <v>5.626991314374194E-2</v>
      </c>
      <c r="AC153" s="454">
        <f t="shared" si="71"/>
        <v>88.82886545833739</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217.37794940799998</v>
      </c>
      <c r="V154" s="475">
        <f t="shared" si="64"/>
        <v>325.60029040000001</v>
      </c>
      <c r="W154" s="460">
        <f t="shared" si="65"/>
        <v>208.47700847999999</v>
      </c>
      <c r="X154" s="476">
        <f t="shared" si="66"/>
        <v>527.51514732399994</v>
      </c>
      <c r="Y154" s="476">
        <f t="shared" si="67"/>
        <v>229.68339701400001</v>
      </c>
      <c r="Z154" s="478">
        <f t="shared" si="68"/>
        <v>5.6777169949999999</v>
      </c>
      <c r="AA154" s="465">
        <f t="shared" si="69"/>
        <v>1514.3315096210001</v>
      </c>
      <c r="AB154" s="429">
        <f t="shared" si="70"/>
        <v>2.2438197478418707E-2</v>
      </c>
      <c r="AC154" s="454">
        <f t="shared" si="71"/>
        <v>90.671745920064396</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1416.4149598230001</v>
      </c>
      <c r="V155" s="475">
        <f t="shared" si="64"/>
        <v>2239.90097694</v>
      </c>
      <c r="W155" s="460">
        <f t="shared" si="65"/>
        <v>2079.3051900400001</v>
      </c>
      <c r="X155" s="476">
        <f t="shared" si="66"/>
        <v>5141.6285607219997</v>
      </c>
      <c r="Y155" s="476">
        <f t="shared" si="67"/>
        <v>1721.6468630640002</v>
      </c>
      <c r="Z155" s="478">
        <f t="shared" si="68"/>
        <v>65.567373584999999</v>
      </c>
      <c r="AA155" s="465">
        <f t="shared" si="69"/>
        <v>12664.463924174001</v>
      </c>
      <c r="AB155" s="429">
        <f t="shared" si="70"/>
        <v>0.18765226813516278</v>
      </c>
      <c r="AC155" s="454">
        <f t="shared" si="71"/>
        <v>92.075078474363366</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1585.632308298</v>
      </c>
      <c r="V157" s="475">
        <f t="shared" si="64"/>
        <v>2399.3909145799998</v>
      </c>
      <c r="W157" s="460">
        <f t="shared" si="65"/>
        <v>2587.0166862800002</v>
      </c>
      <c r="X157" s="476">
        <f t="shared" si="66"/>
        <v>6145.5524503879997</v>
      </c>
      <c r="Y157" s="476">
        <f t="shared" si="67"/>
        <v>2279.5291909709999</v>
      </c>
      <c r="Z157" s="478">
        <f t="shared" si="68"/>
        <v>112.904245085</v>
      </c>
      <c r="AA157" s="465">
        <f t="shared" si="69"/>
        <v>15110.025795602</v>
      </c>
      <c r="AB157" s="429">
        <f t="shared" si="70"/>
        <v>0.22388871957803494</v>
      </c>
      <c r="AC157" s="454">
        <f t="shared" si="71"/>
        <v>88.338911398352323</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4474.6579613599997</v>
      </c>
      <c r="V158" s="475">
        <f t="shared" si="64"/>
        <v>7638.1183150799998</v>
      </c>
      <c r="W158" s="460">
        <f t="shared" si="65"/>
        <v>6173.0364212400009</v>
      </c>
      <c r="X158" s="476">
        <f t="shared" si="66"/>
        <v>12996.149359911999</v>
      </c>
      <c r="Y158" s="476">
        <f t="shared" si="67"/>
        <v>3966.3297160920001</v>
      </c>
      <c r="Z158" s="478">
        <f t="shared" si="68"/>
        <v>124.25536724499999</v>
      </c>
      <c r="AA158" s="465">
        <f t="shared" si="69"/>
        <v>35372.547140928997</v>
      </c>
      <c r="AB158" s="429">
        <f t="shared" si="70"/>
        <v>0.52412314808233929</v>
      </c>
      <c r="AC158" s="454">
        <f t="shared" si="71"/>
        <v>98.719802135585113</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2834.3800019200003</v>
      </c>
      <c r="V161" s="475">
        <f t="shared" si="64"/>
        <v>2640.0000883299999</v>
      </c>
      <c r="W161" s="460">
        <f t="shared" si="65"/>
        <v>1901.41761576</v>
      </c>
      <c r="X161" s="476">
        <f t="shared" si="66"/>
        <v>2717.2657309299998</v>
      </c>
      <c r="Y161" s="476">
        <f t="shared" si="67"/>
        <v>548.323280415</v>
      </c>
      <c r="Z161" s="478">
        <f t="shared" si="68"/>
        <v>73.829467860000008</v>
      </c>
      <c r="AA161" s="465">
        <f t="shared" si="69"/>
        <v>10715.216185214998</v>
      </c>
      <c r="AB161" s="429">
        <f t="shared" si="70"/>
        <v>0.15876981708448781</v>
      </c>
      <c r="AC161" s="454">
        <f t="shared" si="71"/>
        <v>119.05312019039782</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3750.5167974330002</v>
      </c>
      <c r="V162" s="475">
        <f t="shared" si="64"/>
        <v>4697.16569377</v>
      </c>
      <c r="W162" s="460">
        <f t="shared" si="65"/>
        <v>3571.3762936800003</v>
      </c>
      <c r="X162" s="476">
        <f t="shared" si="66"/>
        <v>6133.0141204840002</v>
      </c>
      <c r="Y162" s="476">
        <f t="shared" si="67"/>
        <v>1383.3544310459999</v>
      </c>
      <c r="Z162" s="478">
        <f t="shared" si="68"/>
        <v>81.176483250000004</v>
      </c>
      <c r="AA162" s="465">
        <f t="shared" si="69"/>
        <v>19616.603819663</v>
      </c>
      <c r="AB162" s="429">
        <f t="shared" si="70"/>
        <v>0.29066372030498305</v>
      </c>
      <c r="AC162" s="454">
        <f t="shared" si="71"/>
        <v>111.50439840908675</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1926.3029374570001</v>
      </c>
      <c r="V163" s="475">
        <f t="shared" si="64"/>
        <v>3657.8867371199999</v>
      </c>
      <c r="W163" s="460">
        <f t="shared" si="65"/>
        <v>2805.5198823599999</v>
      </c>
      <c r="X163" s="476">
        <f t="shared" si="66"/>
        <v>5233.2363143580005</v>
      </c>
      <c r="Y163" s="476">
        <f t="shared" si="67"/>
        <v>1443.6899474849999</v>
      </c>
      <c r="Z163" s="478">
        <f t="shared" si="68"/>
        <v>64.859378980000002</v>
      </c>
      <c r="AA163" s="465">
        <f t="shared" si="69"/>
        <v>15131.495197759999</v>
      </c>
      <c r="AB163" s="429">
        <f t="shared" si="70"/>
        <v>0.22420683663648891</v>
      </c>
      <c r="AC163" s="454">
        <f t="shared" si="71"/>
        <v>103.30328759694689</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952.02817898000001</v>
      </c>
      <c r="V164" s="475">
        <f t="shared" si="64"/>
        <v>1767.4311133600002</v>
      </c>
      <c r="W164" s="460">
        <f t="shared" si="65"/>
        <v>1747.12364112</v>
      </c>
      <c r="X164" s="476">
        <f t="shared" si="66"/>
        <v>3872.4965315760001</v>
      </c>
      <c r="Y164" s="476">
        <f t="shared" si="67"/>
        <v>1200.1836534210001</v>
      </c>
      <c r="Z164" s="478">
        <f t="shared" si="68"/>
        <v>44.510337715000006</v>
      </c>
      <c r="AA164" s="465">
        <f t="shared" si="69"/>
        <v>9583.7734561720008</v>
      </c>
      <c r="AB164" s="429">
        <f t="shared" si="70"/>
        <v>0.14200497053107916</v>
      </c>
      <c r="AC164" s="454">
        <f t="shared" si="71"/>
        <v>94.314529220817704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327.66613303699995</v>
      </c>
      <c r="V165" s="475">
        <f t="shared" si="64"/>
        <v>962.11405510000009</v>
      </c>
      <c r="W165" s="460">
        <f t="shared" si="65"/>
        <v>1061.03321792</v>
      </c>
      <c r="X165" s="476">
        <f t="shared" si="66"/>
        <v>2508.2111378320001</v>
      </c>
      <c r="Y165" s="476">
        <f t="shared" si="67"/>
        <v>906.6772348290001</v>
      </c>
      <c r="Z165" s="478">
        <f t="shared" si="68"/>
        <v>14.961541739999999</v>
      </c>
      <c r="AA165" s="465">
        <f t="shared" si="69"/>
        <v>5780.6633204579994</v>
      </c>
      <c r="AB165" s="429">
        <f t="shared" si="70"/>
        <v>8.5653414933663255E-2</v>
      </c>
      <c r="AC165" s="454">
        <f t="shared" si="71"/>
        <v>87.422499381994186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278.10596124199998</v>
      </c>
      <c r="V166" s="475">
        <f t="shared" si="64"/>
        <v>685.40231231999996</v>
      </c>
      <c r="W166" s="460">
        <f t="shared" si="65"/>
        <v>873.52937307999991</v>
      </c>
      <c r="X166" s="476">
        <f t="shared" si="66"/>
        <v>3021.7761648200003</v>
      </c>
      <c r="Y166" s="476">
        <f t="shared" si="67"/>
        <v>1726.7714528039999</v>
      </c>
      <c r="Z166" s="478">
        <f t="shared" si="68"/>
        <v>75.662790454999993</v>
      </c>
      <c r="AA166" s="465">
        <f t="shared" si="69"/>
        <v>6661.2480547209989</v>
      </c>
      <c r="AB166" s="429">
        <f t="shared" si="70"/>
        <v>9.8701241012920604E-2</v>
      </c>
      <c r="AC166" s="454">
        <f t="shared" si="71"/>
        <v>70.307205596320927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302599314.74374998</v>
      </c>
      <c r="V168" s="505">
        <f t="shared" si="64"/>
        <v>583645956.24609995</v>
      </c>
      <c r="W168" s="506">
        <f t="shared" si="65"/>
        <v>578229590.17200005</v>
      </c>
      <c r="X168" s="507">
        <f t="shared" si="66"/>
        <v>1335824128.19382</v>
      </c>
      <c r="Y168" s="507">
        <f t="shared" si="67"/>
        <v>505766298.07934999</v>
      </c>
      <c r="Z168" s="508">
        <f t="shared" si="68"/>
        <v>19897641.6895</v>
      </c>
      <c r="AA168" s="509">
        <f t="shared" si="69"/>
        <v>3325962929.1245198</v>
      </c>
      <c r="AB168" s="509">
        <f t="shared" si="70"/>
        <v>49281.555944294916</v>
      </c>
      <c r="AC168" s="454">
        <f t="shared" si="71"/>
        <v>88.49354779251918</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3287681.5246344004</v>
      </c>
      <c r="V170" s="510">
        <f t="shared" si="64"/>
        <v>5749450.4016840002</v>
      </c>
      <c r="W170" s="511">
        <f t="shared" si="65"/>
        <v>5128122.4571719998</v>
      </c>
      <c r="X170" s="510">
        <f t="shared" si="66"/>
        <v>11899491.6615512</v>
      </c>
      <c r="Y170" s="510">
        <f t="shared" si="67"/>
        <v>4571982.3902238002</v>
      </c>
      <c r="Z170" s="511">
        <f t="shared" si="68"/>
        <v>199016.55465049998</v>
      </c>
      <c r="AA170" s="512">
        <f t="shared" si="69"/>
        <v>30835744.9899159</v>
      </c>
      <c r="AB170" s="512">
        <f t="shared" si="70"/>
        <v>456.90030953067759</v>
      </c>
      <c r="AC170" s="496">
        <f t="shared" si="71"/>
        <v>89.616678512476483</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507231.90723721002</v>
      </c>
      <c r="V171" s="505">
        <f t="shared" si="64"/>
        <v>853758.58030099992</v>
      </c>
      <c r="W171" s="506">
        <f t="shared" si="65"/>
        <v>699474.47899159999</v>
      </c>
      <c r="X171" s="507">
        <f t="shared" si="66"/>
        <v>1479385.82257092</v>
      </c>
      <c r="Y171" s="507">
        <f t="shared" si="67"/>
        <v>536611.61723264994</v>
      </c>
      <c r="Z171" s="508">
        <f t="shared" si="68"/>
        <v>18118.509525000001</v>
      </c>
      <c r="AA171" s="509">
        <f t="shared" si="69"/>
        <v>4094580.91585838</v>
      </c>
      <c r="AB171" s="509">
        <f t="shared" si="70"/>
        <v>60.670345031907125</v>
      </c>
      <c r="AC171" s="454">
        <f t="shared" si="71"/>
        <v>94.190149282712937</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41924.068264187998</v>
      </c>
      <c r="V172" s="505">
        <f t="shared" si="64"/>
        <v>66082.156774040006</v>
      </c>
      <c r="W172" s="506">
        <f t="shared" si="65"/>
        <v>77344.682340639993</v>
      </c>
      <c r="X172" s="507">
        <f t="shared" si="66"/>
        <v>223094.68696129799</v>
      </c>
      <c r="Y172" s="507">
        <f t="shared" si="67"/>
        <v>82189.490290109999</v>
      </c>
      <c r="Z172" s="508">
        <f t="shared" si="68"/>
        <v>2740.09651841</v>
      </c>
      <c r="AA172" s="509">
        <f t="shared" si="69"/>
        <v>493375.18114868598</v>
      </c>
      <c r="AB172" s="509">
        <f t="shared" si="70"/>
        <v>7.3104532760699668</v>
      </c>
      <c r="AC172" s="454">
        <f t="shared" si="71"/>
        <v>85.027166747968792</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40389.830538381</v>
      </c>
      <c r="V173" s="505">
        <f t="shared" si="64"/>
        <v>57598.29895864</v>
      </c>
      <c r="W173" s="506">
        <f t="shared" si="65"/>
        <v>36729.849589680001</v>
      </c>
      <c r="X173" s="507">
        <f t="shared" si="66"/>
        <v>38161.657551408003</v>
      </c>
      <c r="Y173" s="507">
        <f t="shared" si="67"/>
        <v>11249.605146069</v>
      </c>
      <c r="Z173" s="508">
        <f t="shared" si="68"/>
        <v>418.18732898000002</v>
      </c>
      <c r="AA173" s="509">
        <f t="shared" si="69"/>
        <v>184547.429113158</v>
      </c>
      <c r="AB173" s="509">
        <f t="shared" si="70"/>
        <v>2.7344816060862955</v>
      </c>
      <c r="AC173" s="454">
        <f t="shared" si="71"/>
        <v>118.42867119835721</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123521.58749079</v>
      </c>
      <c r="V174" s="505">
        <f t="shared" si="64"/>
        <v>211087.16725580001</v>
      </c>
      <c r="W174" s="506">
        <f t="shared" si="65"/>
        <v>197231.44171119999</v>
      </c>
      <c r="X174" s="507">
        <f t="shared" si="66"/>
        <v>364638.82442318002</v>
      </c>
      <c r="Y174" s="507">
        <f t="shared" si="67"/>
        <v>142094.96580105001</v>
      </c>
      <c r="Z174" s="508">
        <f t="shared" si="68"/>
        <v>10235.069883350001</v>
      </c>
      <c r="AA174" s="509">
        <f t="shared" si="69"/>
        <v>1048809.0565653699</v>
      </c>
      <c r="AB174" s="509">
        <f t="shared" si="70"/>
        <v>15.540444465992531</v>
      </c>
      <c r="AC174" s="454">
        <f t="shared" si="71"/>
        <v>92.077891088716584</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995647.57864926988</v>
      </c>
      <c r="V175" s="505">
        <f t="shared" si="64"/>
        <v>1524278.8411950001</v>
      </c>
      <c r="W175" s="506">
        <f t="shared" si="65"/>
        <v>1277894.345468</v>
      </c>
      <c r="X175" s="507">
        <f t="shared" si="66"/>
        <v>2532099.2674726001</v>
      </c>
      <c r="Y175" s="507">
        <f t="shared" si="67"/>
        <v>777097.22603400005</v>
      </c>
      <c r="Z175" s="508">
        <f t="shared" si="68"/>
        <v>41463.486882999998</v>
      </c>
      <c r="AA175" s="509">
        <f t="shared" si="69"/>
        <v>7148480.7457018699</v>
      </c>
      <c r="AB175" s="509">
        <f t="shared" si="70"/>
        <v>105.92067960262962</v>
      </c>
      <c r="AC175" s="454">
        <f t="shared" si="71"/>
        <v>99.238869266627376</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227280.01404734</v>
      </c>
      <c r="V176" s="505">
        <f t="shared" si="64"/>
        <v>368154.38675619999</v>
      </c>
      <c r="W176" s="506">
        <f t="shared" si="65"/>
        <v>358478.28389359999</v>
      </c>
      <c r="X176" s="507">
        <f t="shared" si="66"/>
        <v>779082.10929724004</v>
      </c>
      <c r="Y176" s="507">
        <f t="shared" si="67"/>
        <v>366651.23666049005</v>
      </c>
      <c r="Z176" s="508">
        <f t="shared" si="68"/>
        <v>16203.21168255</v>
      </c>
      <c r="AA176" s="509">
        <f t="shared" si="69"/>
        <v>2115849.2423374201</v>
      </c>
      <c r="AB176" s="509">
        <f t="shared" si="70"/>
        <v>31.351023757018478</v>
      </c>
      <c r="AC176" s="454">
        <f t="shared" si="71"/>
        <v>84.745431145471457</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58298.686526973004</v>
      </c>
      <c r="V177" s="505">
        <f t="shared" si="64"/>
        <v>63752.656780340003</v>
      </c>
      <c r="W177" s="506">
        <f t="shared" si="65"/>
        <v>66713.072508159996</v>
      </c>
      <c r="X177" s="507">
        <f t="shared" si="66"/>
        <v>293450.07092019997</v>
      </c>
      <c r="Y177" s="507">
        <f t="shared" si="67"/>
        <v>84083.714081819999</v>
      </c>
      <c r="Z177" s="508">
        <f t="shared" si="68"/>
        <v>2194.4395829600003</v>
      </c>
      <c r="AA177" s="509">
        <f t="shared" si="69"/>
        <v>568492.640400453</v>
      </c>
      <c r="AB177" s="509">
        <f t="shared" si="70"/>
        <v>8.4234859073397583</v>
      </c>
      <c r="AC177" s="454">
        <f t="shared" si="71"/>
        <v>88.35020299476642</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377649.80717338005</v>
      </c>
      <c r="V178" s="505">
        <f t="shared" si="64"/>
        <v>882688.18535479996</v>
      </c>
      <c r="W178" s="506">
        <f t="shared" si="65"/>
        <v>839365.12944440008</v>
      </c>
      <c r="X178" s="507">
        <f t="shared" si="66"/>
        <v>1899105.07599616</v>
      </c>
      <c r="Y178" s="507">
        <f t="shared" si="67"/>
        <v>795498.52438080008</v>
      </c>
      <c r="Z178" s="508">
        <f t="shared" si="68"/>
        <v>32368.668394450004</v>
      </c>
      <c r="AA178" s="509">
        <f t="shared" si="69"/>
        <v>4826675.3907439904</v>
      </c>
      <c r="AB178" s="509">
        <f t="shared" si="70"/>
        <v>71.517956863251641</v>
      </c>
      <c r="AC178" s="454">
        <f t="shared" si="71"/>
        <v>86.066654384997804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180708.85077967</v>
      </c>
      <c r="V179" s="505">
        <f t="shared" si="64"/>
        <v>288614.11328310001</v>
      </c>
      <c r="W179" s="506">
        <f t="shared" si="65"/>
        <v>230872.18275159999</v>
      </c>
      <c r="X179" s="507">
        <f t="shared" si="66"/>
        <v>489776.08882437996</v>
      </c>
      <c r="Y179" s="507">
        <f t="shared" si="67"/>
        <v>156336.79139396999</v>
      </c>
      <c r="Z179" s="508">
        <f t="shared" si="68"/>
        <v>5540.5823836</v>
      </c>
      <c r="AA179" s="509">
        <f t="shared" si="69"/>
        <v>1351848.60941632</v>
      </c>
      <c r="AB179" s="509">
        <f t="shared" si="70"/>
        <v>20.030651060414584</v>
      </c>
      <c r="AC179" s="454">
        <f t="shared" si="71"/>
        <v>97.886714075563205</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325371.14876094001</v>
      </c>
      <c r="V180" s="505">
        <f t="shared" si="64"/>
        <v>616606.74784830003</v>
      </c>
      <c r="W180" s="506">
        <f t="shared" si="65"/>
        <v>545235.24539119995</v>
      </c>
      <c r="X180" s="507">
        <f t="shared" si="66"/>
        <v>1575640.3477723</v>
      </c>
      <c r="Y180" s="507">
        <f t="shared" si="67"/>
        <v>741098.80698750005</v>
      </c>
      <c r="Z180" s="508">
        <f t="shared" si="68"/>
        <v>15468.914822250001</v>
      </c>
      <c r="AA180" s="509">
        <f t="shared" si="69"/>
        <v>3819421.2115824898</v>
      </c>
      <c r="AB180" s="509">
        <f t="shared" si="70"/>
        <v>56.593240551534173</v>
      </c>
      <c r="AC180" s="454">
        <f t="shared" si="71"/>
        <v>81.329940779997173</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20172.096634562</v>
      </c>
      <c r="V181" s="505">
        <f t="shared" si="64"/>
        <v>32555.389092049998</v>
      </c>
      <c r="W181" s="506">
        <f t="shared" si="65"/>
        <v>34297.0670302</v>
      </c>
      <c r="X181" s="507">
        <f t="shared" si="66"/>
        <v>104960.23075600399</v>
      </c>
      <c r="Y181" s="507">
        <f t="shared" si="67"/>
        <v>77174.91688284</v>
      </c>
      <c r="Z181" s="508">
        <f t="shared" si="68"/>
        <v>0</v>
      </c>
      <c r="AA181" s="509">
        <f t="shared" si="69"/>
        <v>269159.70039565599</v>
      </c>
      <c r="AB181" s="509">
        <f t="shared" si="70"/>
        <v>3.9882010460320347</v>
      </c>
      <c r="AC181" s="454">
        <f t="shared" si="71"/>
        <v>68.90383438162489</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160978.48538395</v>
      </c>
      <c r="V182" s="505">
        <f t="shared" si="64"/>
        <v>317771.3685256</v>
      </c>
      <c r="W182" s="506">
        <f t="shared" si="65"/>
        <v>366047.7188576</v>
      </c>
      <c r="X182" s="507">
        <f t="shared" si="66"/>
        <v>1147133.1627563599</v>
      </c>
      <c r="Y182" s="507">
        <f t="shared" si="67"/>
        <v>413567.55543572997</v>
      </c>
      <c r="Z182" s="508">
        <f t="shared" si="68"/>
        <v>31322.12965825</v>
      </c>
      <c r="AA182" s="509">
        <f t="shared" si="69"/>
        <v>2436820.4206174901</v>
      </c>
      <c r="AB182" s="509">
        <f t="shared" si="70"/>
        <v>36.106927360273382</v>
      </c>
      <c r="AC182" s="454">
        <f t="shared" si="71"/>
        <v>83.098335549100909</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228507.46351023001</v>
      </c>
      <c r="V183" s="505">
        <f t="shared" si="64"/>
        <v>466502.50908360002</v>
      </c>
      <c r="W183" s="506">
        <f t="shared" si="65"/>
        <v>398438.95911040006</v>
      </c>
      <c r="X183" s="507">
        <f t="shared" si="66"/>
        <v>972964.31589685997</v>
      </c>
      <c r="Y183" s="507">
        <f t="shared" si="67"/>
        <v>388327.94004816003</v>
      </c>
      <c r="Z183" s="508">
        <f t="shared" si="68"/>
        <v>22943.257987700003</v>
      </c>
      <c r="AA183" s="509">
        <f t="shared" si="69"/>
        <v>2477684.44563695</v>
      </c>
      <c r="AB183" s="509">
        <f t="shared" si="70"/>
        <v>36.712418996235684</v>
      </c>
      <c r="AC183" s="454">
        <f t="shared" si="71"/>
        <v>87.416311543635473</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134681.98533051001</v>
      </c>
      <c r="V184" s="505">
        <f t="shared" si="64"/>
        <v>207823.8524296</v>
      </c>
      <c r="W184" s="506">
        <f t="shared" si="65"/>
        <v>237335.20469359998</v>
      </c>
      <c r="X184" s="507">
        <f t="shared" si="66"/>
        <v>657426.82312449999</v>
      </c>
      <c r="Y184" s="507">
        <f t="shared" si="67"/>
        <v>235081.75033125002</v>
      </c>
      <c r="Z184" s="508">
        <f t="shared" si="68"/>
        <v>2202.9185467349998</v>
      </c>
      <c r="AA184" s="509">
        <f t="shared" si="69"/>
        <v>1474552.5344561951</v>
      </c>
      <c r="AB184" s="509">
        <f t="shared" si="70"/>
        <v>21.848783275144026</v>
      </c>
      <c r="AC184" s="454">
        <f t="shared" si="71"/>
        <v>87.128870397317201</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466.866211679</v>
      </c>
      <c r="V186" s="475">
        <f t="shared" si="64"/>
        <v>334.01843947999998</v>
      </c>
      <c r="W186" s="460">
        <f t="shared" si="65"/>
        <v>190.72761499999999</v>
      </c>
      <c r="X186" s="476">
        <f t="shared" si="66"/>
        <v>135.46374858600001</v>
      </c>
      <c r="Y186" s="476">
        <f t="shared" si="67"/>
        <v>40.387925078999999</v>
      </c>
      <c r="Z186" s="478">
        <f t="shared" si="68"/>
        <v>5.0958609900000003</v>
      </c>
      <c r="AA186" s="465">
        <f t="shared" si="69"/>
        <v>1172.559800814</v>
      </c>
      <c r="AB186" s="429">
        <f t="shared" si="70"/>
        <v>1.7374087641156336E-2</v>
      </c>
      <c r="AC186" s="454">
        <f t="shared" si="71"/>
        <v>132.10201449393116</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102.42320717699999</v>
      </c>
      <c r="V187" s="475">
        <f t="shared" si="64"/>
        <v>161.59947518000001</v>
      </c>
      <c r="W187" s="460">
        <f t="shared" si="65"/>
        <v>51.769242720000001</v>
      </c>
      <c r="X187" s="476">
        <f t="shared" si="66"/>
        <v>76.653442397999996</v>
      </c>
      <c r="Y187" s="476">
        <f t="shared" si="67"/>
        <v>13.586622074999999</v>
      </c>
      <c r="Z187" s="478">
        <f t="shared" si="68"/>
        <v>1.3966832450000002</v>
      </c>
      <c r="AA187" s="465">
        <f t="shared" si="69"/>
        <v>407.42867279500001</v>
      </c>
      <c r="AB187" s="429">
        <f t="shared" si="70"/>
        <v>6.0369641392671401E-3</v>
      </c>
      <c r="AC187" s="454">
        <f t="shared" si="71"/>
        <v>132.84397532308529</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1627.431184134</v>
      </c>
      <c r="V188" s="475">
        <f t="shared" si="64"/>
        <v>2354.3982833800001</v>
      </c>
      <c r="W188" s="460">
        <f t="shared" si="65"/>
        <v>1593.0681608399998</v>
      </c>
      <c r="X188" s="476">
        <f t="shared" si="66"/>
        <v>2958.9246460980003</v>
      </c>
      <c r="Y188" s="476">
        <f t="shared" si="67"/>
        <v>780.70891340700007</v>
      </c>
      <c r="Z188" s="478">
        <f t="shared" si="68"/>
        <v>27.152582540000001</v>
      </c>
      <c r="AA188" s="465">
        <f t="shared" si="69"/>
        <v>9341.6837703989986</v>
      </c>
      <c r="AB188" s="429">
        <f t="shared" si="70"/>
        <v>0.13841787210358722</v>
      </c>
      <c r="AC188" s="454">
        <f t="shared" si="71"/>
        <v>108.10931923515137</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2151.1921997609998</v>
      </c>
      <c r="V189" s="475">
        <f t="shared" si="64"/>
        <v>2253.1280168099997</v>
      </c>
      <c r="W189" s="460">
        <f t="shared" si="65"/>
        <v>1323.64893648</v>
      </c>
      <c r="X189" s="476">
        <f t="shared" si="66"/>
        <v>1155.191179764</v>
      </c>
      <c r="Y189" s="476">
        <f t="shared" si="67"/>
        <v>179.666064603</v>
      </c>
      <c r="Z189" s="478">
        <f t="shared" si="68"/>
        <v>25.593248945000003</v>
      </c>
      <c r="AA189" s="465">
        <f t="shared" si="69"/>
        <v>7088.4196463629987</v>
      </c>
      <c r="AB189" s="429">
        <f t="shared" si="70"/>
        <v>0.10503074051123885</v>
      </c>
      <c r="AC189" s="454">
        <f t="shared" si="71"/>
        <v>134.27990905757571</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1131.3126244139999</v>
      </c>
      <c r="V191" s="459">
        <f t="shared" si="64"/>
        <v>1541.9973988099998</v>
      </c>
      <c r="W191" s="460">
        <f t="shared" si="65"/>
        <v>1567.47416748</v>
      </c>
      <c r="X191" s="464">
        <f t="shared" si="66"/>
        <v>3282.3548379240001</v>
      </c>
      <c r="Y191" s="464">
        <f t="shared" si="67"/>
        <v>1158.7276356930001</v>
      </c>
      <c r="Z191" s="478">
        <f t="shared" si="68"/>
        <v>81.835596839999994</v>
      </c>
      <c r="AA191" s="461">
        <f t="shared" si="69"/>
        <v>8763.7022611609991</v>
      </c>
      <c r="AB191" s="430">
        <f t="shared" si="70"/>
        <v>0.12985378744922876</v>
      </c>
      <c r="AC191" s="454">
        <f t="shared" si="71"/>
        <v>92.39280396546188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4290.3625975240002</v>
      </c>
      <c r="V192" s="459">
        <f t="shared" si="64"/>
        <v>6488.3333193799999</v>
      </c>
      <c r="W192" s="460">
        <f t="shared" si="65"/>
        <v>5861.1529776799998</v>
      </c>
      <c r="X192" s="464">
        <f t="shared" si="66"/>
        <v>12034.406467161998</v>
      </c>
      <c r="Y192" s="464">
        <f t="shared" si="67"/>
        <v>3739.9193636759996</v>
      </c>
      <c r="Z192" s="478">
        <f t="shared" si="68"/>
        <v>173.5640156</v>
      </c>
      <c r="AA192" s="461">
        <f t="shared" si="69"/>
        <v>32587.738741022</v>
      </c>
      <c r="AB192" s="430">
        <f t="shared" si="70"/>
        <v>0.48286000297858911</v>
      </c>
      <c r="AC192" s="454">
        <f t="shared" si="71"/>
        <v>97.430804351029167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3408.4238314029999</v>
      </c>
      <c r="V193" s="459">
        <f t="shared" si="64"/>
        <v>4575.8802542200001</v>
      </c>
      <c r="W193" s="460">
        <f t="shared" si="65"/>
        <v>3124.9705375200001</v>
      </c>
      <c r="X193" s="464">
        <f t="shared" si="66"/>
        <v>5616.5457306899998</v>
      </c>
      <c r="Y193" s="464">
        <f t="shared" si="67"/>
        <v>1528.449181056</v>
      </c>
      <c r="Z193" s="478">
        <f t="shared" si="68"/>
        <v>66.907258960000007</v>
      </c>
      <c r="AA193" s="461">
        <f t="shared" si="69"/>
        <v>18321.176793848997</v>
      </c>
      <c r="AB193" s="430">
        <f t="shared" si="70"/>
        <v>0.27146908079611487</v>
      </c>
      <c r="AC193" s="454">
        <f t="shared" si="71"/>
        <v>108.18857291055683</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1238.9009466590001</v>
      </c>
      <c r="V194" s="459">
        <f t="shared" si="64"/>
        <v>1803.7890275899999</v>
      </c>
      <c r="W194" s="460">
        <f t="shared" si="65"/>
        <v>1406.4023053599999</v>
      </c>
      <c r="X194" s="464">
        <f t="shared" si="66"/>
        <v>2552.6929642240002</v>
      </c>
      <c r="Y194" s="464">
        <f t="shared" si="67"/>
        <v>781.90381957499994</v>
      </c>
      <c r="Z194" s="478">
        <f t="shared" si="68"/>
        <v>32.693128245000004</v>
      </c>
      <c r="AA194" s="461">
        <f t="shared" si="69"/>
        <v>7816.3821916529996</v>
      </c>
      <c r="AB194" s="430">
        <f t="shared" si="70"/>
        <v>0.11581712859359303</v>
      </c>
      <c r="AC194" s="454">
        <f t="shared" si="71"/>
        <v>102.54769898031699</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8401.9349059270007</v>
      </c>
      <c r="V196" s="459">
        <f t="shared" si="64"/>
        <v>12079.51433348</v>
      </c>
      <c r="W196" s="460">
        <f t="shared" si="65"/>
        <v>10176.957752</v>
      </c>
      <c r="X196" s="464">
        <f t="shared" si="66"/>
        <v>19559.554341488001</v>
      </c>
      <c r="Y196" s="464">
        <f t="shared" si="67"/>
        <v>5939.0088169050005</v>
      </c>
      <c r="Z196" s="478">
        <f t="shared" si="68"/>
        <v>300.74892484999998</v>
      </c>
      <c r="AA196" s="461">
        <f t="shared" si="69"/>
        <v>56457.719074649998</v>
      </c>
      <c r="AB196" s="430">
        <f t="shared" si="70"/>
        <v>0.83654697913215481</v>
      </c>
      <c r="AC196" s="454">
        <f t="shared" si="71"/>
        <v>100.3747424779252</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4976.5612824079999</v>
      </c>
      <c r="V198" s="475">
        <f t="shared" si="64"/>
        <v>7809.3782254400003</v>
      </c>
      <c r="W198" s="460">
        <f t="shared" si="65"/>
        <v>7209.5231863199997</v>
      </c>
      <c r="X198" s="476">
        <f t="shared" si="66"/>
        <v>15753.13855969</v>
      </c>
      <c r="Y198" s="476">
        <f t="shared" si="67"/>
        <v>5122.2670290360002</v>
      </c>
      <c r="Z198" s="478">
        <f t="shared" si="68"/>
        <v>196.20103115500001</v>
      </c>
      <c r="AA198" s="465">
        <f t="shared" si="69"/>
        <v>41067.069314048989</v>
      </c>
      <c r="AB198" s="429">
        <f t="shared" si="70"/>
        <v>0.60850018986870436</v>
      </c>
      <c r="AC198" s="454">
        <f t="shared" si="71"/>
        <v>94.943167296138384</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2071.192413928</v>
      </c>
      <c r="V199" s="475">
        <f t="shared" si="64"/>
        <v>3625.4141623699998</v>
      </c>
      <c r="W199" s="460">
        <f t="shared" si="65"/>
        <v>3429.1086491999999</v>
      </c>
      <c r="X199" s="476">
        <f t="shared" si="66"/>
        <v>7452.0059881899997</v>
      </c>
      <c r="Y199" s="476">
        <f t="shared" si="67"/>
        <v>2697.7139813610002</v>
      </c>
      <c r="Z199" s="478">
        <f t="shared" si="68"/>
        <v>107.18956832999999</v>
      </c>
      <c r="AA199" s="465">
        <f t="shared" si="69"/>
        <v>19382.624763378997</v>
      </c>
      <c r="AB199" s="429">
        <f t="shared" si="70"/>
        <v>0.28719679893581174</v>
      </c>
      <c r="AC199" s="454">
        <f t="shared" si="71"/>
        <v>91.540272822633398</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952.10090736699999</v>
      </c>
      <c r="V200" s="475">
        <f t="shared" si="64"/>
        <v>1858.6770057900001</v>
      </c>
      <c r="W200" s="460">
        <f t="shared" si="65"/>
        <v>2060.9954227200001</v>
      </c>
      <c r="X200" s="476">
        <f t="shared" si="66"/>
        <v>5410.4237874399996</v>
      </c>
      <c r="Y200" s="476">
        <f t="shared" si="67"/>
        <v>2184.092649828</v>
      </c>
      <c r="Z200" s="478">
        <f t="shared" si="68"/>
        <v>72.731033960000005</v>
      </c>
      <c r="AA200" s="465">
        <f t="shared" si="69"/>
        <v>12539.020807105002</v>
      </c>
      <c r="AB200" s="429">
        <f t="shared" si="70"/>
        <v>0.18579354868356326</v>
      </c>
      <c r="AC200" s="454">
        <f t="shared" si="71"/>
        <v>83.880722994686423</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1527.0923807850002</v>
      </c>
      <c r="V201" s="475">
        <f t="shared" ref="V201:V264" si="87">IFERROR(V$5*I201,"")</f>
        <v>2538.4484088700001</v>
      </c>
      <c r="W201" s="460">
        <f t="shared" ref="W201:W264" si="88">IFERROR(W$5*K201,"")</f>
        <v>2779.2370288800003</v>
      </c>
      <c r="X201" s="476">
        <f t="shared" ref="X201:X264" si="89">IFERROR(X$5*M201,"")</f>
        <v>7200.7146189259993</v>
      </c>
      <c r="Y201" s="476">
        <f t="shared" ref="Y201:Y264" si="90">IFERROR(Y$5*O201,"")</f>
        <v>2743.164477153</v>
      </c>
      <c r="Z201" s="478">
        <f t="shared" ref="Z201:Z264" si="91">IFERROR(Z$5*Q201,"")</f>
        <v>91.897443844999998</v>
      </c>
      <c r="AA201" s="465">
        <f t="shared" ref="AA201:AA264" si="92">IFERROR(SUM(U201:Z201),"")</f>
        <v>16880.554358458998</v>
      </c>
      <c r="AB201" s="429">
        <f t="shared" ref="AB201:AB264" si="93">IF(OR(AA201="", AA201=0), "", AA201/$AA$5)</f>
        <v>0.25012304758492493</v>
      </c>
      <c r="AC201" s="454">
        <f t="shared" ref="AC201:AC264" si="94">IF(OR(AB201="", AB201=0), "", IF(AN201&gt;0, AB201/AN201*100, ""))</f>
        <v>86.169135942815316</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1543.2260301060001</v>
      </c>
      <c r="V202" s="475">
        <f t="shared" si="87"/>
        <v>2173.9206418600002</v>
      </c>
      <c r="W202" s="460">
        <f t="shared" si="88"/>
        <v>1647.38569684</v>
      </c>
      <c r="X202" s="476">
        <f t="shared" si="89"/>
        <v>2882.1975046319999</v>
      </c>
      <c r="Y202" s="476">
        <f t="shared" si="90"/>
        <v>761.81128406100004</v>
      </c>
      <c r="Z202" s="478">
        <f t="shared" si="91"/>
        <v>52.273537355000002</v>
      </c>
      <c r="AA202" s="465">
        <f t="shared" si="92"/>
        <v>9060.8146948539998</v>
      </c>
      <c r="AB202" s="429">
        <f t="shared" si="93"/>
        <v>0.13425617055896516</v>
      </c>
      <c r="AC202" s="454">
        <f t="shared" si="94"/>
        <v>106.82776165383237</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2616.9364731149999</v>
      </c>
      <c r="V203" s="475">
        <f t="shared" si="87"/>
        <v>4419.8779976999995</v>
      </c>
      <c r="W203" s="460">
        <f t="shared" si="88"/>
        <v>4570.5453950000001</v>
      </c>
      <c r="X203" s="476">
        <f t="shared" si="89"/>
        <v>11409.094699884001</v>
      </c>
      <c r="Y203" s="476">
        <f t="shared" si="90"/>
        <v>4027.0035581100005</v>
      </c>
      <c r="Z203" s="478">
        <f t="shared" si="91"/>
        <v>110.32214193499999</v>
      </c>
      <c r="AA203" s="465">
        <f t="shared" si="92"/>
        <v>27153.780265744004</v>
      </c>
      <c r="AB203" s="429">
        <f t="shared" si="93"/>
        <v>0.40234379329585568</v>
      </c>
      <c r="AC203" s="454">
        <f t="shared" si="94"/>
        <v>89.302977349605101</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9844.4970952949989</v>
      </c>
      <c r="V205" s="475">
        <f t="shared" si="87"/>
        <v>14113.978093490001</v>
      </c>
      <c r="W205" s="460">
        <f t="shared" si="88"/>
        <v>11773.25571084</v>
      </c>
      <c r="X205" s="476">
        <f t="shared" si="89"/>
        <v>23090.432065968002</v>
      </c>
      <c r="Y205" s="476">
        <f t="shared" si="90"/>
        <v>7087.7634715350005</v>
      </c>
      <c r="Z205" s="478">
        <f t="shared" si="91"/>
        <v>347.69149714000002</v>
      </c>
      <c r="AA205" s="465">
        <f t="shared" si="92"/>
        <v>66257.617934267997</v>
      </c>
      <c r="AB205" s="429">
        <f t="shared" si="93"/>
        <v>0.98175432936134777</v>
      </c>
      <c r="AC205" s="454">
        <f t="shared" si="94"/>
        <v>99.940000251184344</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8925.6459793140002</v>
      </c>
      <c r="V206" s="450">
        <f t="shared" si="87"/>
        <v>13274.5091479</v>
      </c>
      <c r="W206" s="451">
        <f t="shared" si="88"/>
        <v>11267.843010320001</v>
      </c>
      <c r="X206" s="456">
        <f t="shared" si="89"/>
        <v>22450.129959928003</v>
      </c>
      <c r="Y206" s="456">
        <f t="shared" si="90"/>
        <v>6998.6941787160004</v>
      </c>
      <c r="Z206" s="487">
        <f t="shared" si="91"/>
        <v>323.870949215</v>
      </c>
      <c r="AA206" s="457">
        <f t="shared" si="92"/>
        <v>63240.693225393006</v>
      </c>
      <c r="AB206" s="522">
        <f t="shared" si="93"/>
        <v>0.93705186364286042</v>
      </c>
      <c r="AC206" s="523">
        <f t="shared" si="94"/>
        <v>98.873107778665087</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6537.8618723439995</v>
      </c>
      <c r="V207" s="459">
        <f t="shared" si="87"/>
        <v>10165.933296749999</v>
      </c>
      <c r="W207" s="460">
        <f t="shared" si="88"/>
        <v>8785.7515236399995</v>
      </c>
      <c r="X207" s="464">
        <f t="shared" si="89"/>
        <v>17415.170795099999</v>
      </c>
      <c r="Y207" s="464">
        <f t="shared" si="90"/>
        <v>5585.8448306520004</v>
      </c>
      <c r="Z207" s="478">
        <f t="shared" si="91"/>
        <v>264.86541338000001</v>
      </c>
      <c r="AA207" s="465">
        <f t="shared" si="92"/>
        <v>48755.427731866002</v>
      </c>
      <c r="AB207" s="429">
        <f t="shared" si="93"/>
        <v>0.72242036082718664</v>
      </c>
      <c r="AC207" s="524">
        <f t="shared" si="94"/>
        <v>97.752564143605284</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372.94486534199996</v>
      </c>
      <c r="V208" s="459">
        <f t="shared" si="87"/>
        <v>640.17453874</v>
      </c>
      <c r="W208" s="460">
        <f t="shared" si="88"/>
        <v>609.44154595999998</v>
      </c>
      <c r="X208" s="464">
        <f t="shared" si="89"/>
        <v>1403.318702996</v>
      </c>
      <c r="Y208" s="464">
        <f t="shared" si="90"/>
        <v>531.76050919799991</v>
      </c>
      <c r="Z208" s="478">
        <f t="shared" si="91"/>
        <v>36.281504810000001</v>
      </c>
      <c r="AA208" s="465">
        <f t="shared" si="92"/>
        <v>3593.921667046</v>
      </c>
      <c r="AB208" s="429">
        <f t="shared" si="93"/>
        <v>5.3251962053756909E-2</v>
      </c>
      <c r="AC208" s="524">
        <f t="shared" si="94"/>
        <v>88.85102563201977</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3827.804004735</v>
      </c>
      <c r="V209" s="459">
        <f t="shared" si="87"/>
        <v>6090.8504587699999</v>
      </c>
      <c r="W209" s="460">
        <f t="shared" si="88"/>
        <v>5447.5794068800005</v>
      </c>
      <c r="X209" s="464">
        <f t="shared" si="89"/>
        <v>11089.417523885999</v>
      </c>
      <c r="Y209" s="464">
        <f t="shared" si="90"/>
        <v>3533.8190639310001</v>
      </c>
      <c r="Z209" s="478">
        <f t="shared" si="91"/>
        <v>180.97162345499999</v>
      </c>
      <c r="AA209" s="465">
        <f t="shared" si="92"/>
        <v>30170.442081657002</v>
      </c>
      <c r="AB209" s="429">
        <f t="shared" si="93"/>
        <v>0.44704236366899791</v>
      </c>
      <c r="AC209" s="524">
        <f t="shared" si="94"/>
        <v>96.759531618891586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1769.515547964</v>
      </c>
      <c r="V210" s="459">
        <f t="shared" si="87"/>
        <v>3126.27174904</v>
      </c>
      <c r="W210" s="460">
        <f t="shared" si="88"/>
        <v>2877.4991450400003</v>
      </c>
      <c r="X210" s="464">
        <f t="shared" si="89"/>
        <v>6185.405397554</v>
      </c>
      <c r="Y210" s="464">
        <f t="shared" si="90"/>
        <v>1928.7883947240002</v>
      </c>
      <c r="Z210" s="478">
        <f t="shared" si="91"/>
        <v>103.12760898500001</v>
      </c>
      <c r="AA210" s="465">
        <f t="shared" si="92"/>
        <v>15990.607843307</v>
      </c>
      <c r="AB210" s="429">
        <f t="shared" si="93"/>
        <v>0.23693650584994591</v>
      </c>
      <c r="AC210" s="524">
        <f t="shared" si="94"/>
        <v>95.441266416291</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112.91345386100001</v>
      </c>
      <c r="V211" s="468">
        <f t="shared" si="87"/>
        <v>128.51049827</v>
      </c>
      <c r="W211" s="469">
        <f t="shared" si="88"/>
        <v>179.96511000000001</v>
      </c>
      <c r="X211" s="473">
        <f t="shared" si="89"/>
        <v>341.95113399600001</v>
      </c>
      <c r="Y211" s="473">
        <f t="shared" si="90"/>
        <v>82.407196395</v>
      </c>
      <c r="Z211" s="488">
        <f t="shared" si="91"/>
        <v>5.5610923950000002</v>
      </c>
      <c r="AA211" s="489">
        <f t="shared" si="92"/>
        <v>851.3084849170001</v>
      </c>
      <c r="AB211" s="525">
        <f t="shared" si="93"/>
        <v>1.2614033174546964E-2</v>
      </c>
      <c r="AC211" s="526">
        <f t="shared" si="94"/>
        <v>100.02707244185538</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1076.0480519800001</v>
      </c>
      <c r="V212" s="475">
        <f t="shared" si="87"/>
        <v>1725.0365187</v>
      </c>
      <c r="W212" s="460">
        <f t="shared" si="88"/>
        <v>1812.0076935999998</v>
      </c>
      <c r="X212" s="476">
        <f t="shared" si="89"/>
        <v>4234.7314434159998</v>
      </c>
      <c r="Y212" s="476">
        <f t="shared" si="90"/>
        <v>1680.528478851</v>
      </c>
      <c r="Z212" s="478">
        <f t="shared" si="91"/>
        <v>76.716197219999998</v>
      </c>
      <c r="AA212" s="465">
        <f t="shared" si="92"/>
        <v>10605.068383766999</v>
      </c>
      <c r="AB212" s="429">
        <f t="shared" si="93"/>
        <v>0.15713773183432853</v>
      </c>
      <c r="AC212" s="454">
        <f t="shared" si="94"/>
        <v>87.037899822846171</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136.48709735100002</v>
      </c>
      <c r="V213" s="475">
        <f t="shared" si="87"/>
        <v>131.52960941999999</v>
      </c>
      <c r="W213" s="460">
        <f t="shared" si="88"/>
        <v>170.22583084000001</v>
      </c>
      <c r="X213" s="476">
        <f t="shared" si="89"/>
        <v>399.293283352</v>
      </c>
      <c r="Y213" s="476">
        <f t="shared" si="90"/>
        <v>151.12926693900002</v>
      </c>
      <c r="Z213" s="478">
        <f t="shared" si="91"/>
        <v>9.7551404950000009</v>
      </c>
      <c r="AA213" s="465">
        <f t="shared" si="92"/>
        <v>998.42022839700007</v>
      </c>
      <c r="AB213" s="429">
        <f t="shared" si="93"/>
        <v>1.4793821636074027E-2</v>
      </c>
      <c r="AC213" s="454">
        <f t="shared" si="94"/>
        <v>87.815956395369582</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612.21202529900006</v>
      </c>
      <c r="V214" s="475">
        <f t="shared" si="87"/>
        <v>1077.6358693100001</v>
      </c>
      <c r="W214" s="460">
        <f t="shared" si="88"/>
        <v>1191.6816865199999</v>
      </c>
      <c r="X214" s="476">
        <f t="shared" si="89"/>
        <v>3072.8770036199999</v>
      </c>
      <c r="Y214" s="476">
        <f t="shared" si="90"/>
        <v>1271.5225549199999</v>
      </c>
      <c r="Z214" s="478">
        <f t="shared" si="91"/>
        <v>46.214221630000004</v>
      </c>
      <c r="AA214" s="465">
        <f t="shared" si="92"/>
        <v>7272.1433612990004</v>
      </c>
      <c r="AB214" s="429">
        <f t="shared" si="93"/>
        <v>0.10775301695534088</v>
      </c>
      <c r="AC214" s="454">
        <f t="shared" si="94"/>
        <v>83.812811784475187</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295.36307937600003</v>
      </c>
      <c r="V215" s="475">
        <f t="shared" si="87"/>
        <v>399.52556457000003</v>
      </c>
      <c r="W215" s="460">
        <f t="shared" si="88"/>
        <v>398.20819999999998</v>
      </c>
      <c r="X215" s="476">
        <f t="shared" si="89"/>
        <v>838.33049185799996</v>
      </c>
      <c r="Y215" s="476">
        <f t="shared" si="90"/>
        <v>308.24787200399999</v>
      </c>
      <c r="Z215" s="478">
        <f t="shared" si="91"/>
        <v>33.211175130000001</v>
      </c>
      <c r="AA215" s="465">
        <f t="shared" si="92"/>
        <v>2272.8863829379998</v>
      </c>
      <c r="AB215" s="429">
        <f t="shared" si="93"/>
        <v>3.3677879105306049E-2</v>
      </c>
      <c r="AC215" s="454">
        <f t="shared" si="94"/>
        <v>90.828076773680053</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993.33124718700003</v>
      </c>
      <c r="V216" s="475">
        <f t="shared" si="87"/>
        <v>1580.65156095</v>
      </c>
      <c r="W216" s="460">
        <f t="shared" si="88"/>
        <v>1922.39172424</v>
      </c>
      <c r="X216" s="476">
        <f t="shared" si="89"/>
        <v>5716.2356510479995</v>
      </c>
      <c r="Y216" s="476">
        <f t="shared" si="90"/>
        <v>2075.116691142</v>
      </c>
      <c r="Z216" s="478">
        <f t="shared" si="91"/>
        <v>30.747465899999998</v>
      </c>
      <c r="AA216" s="465">
        <f t="shared" si="92"/>
        <v>12318.474340467001</v>
      </c>
      <c r="AB216" s="429">
        <f t="shared" si="93"/>
        <v>0.18252566107761267</v>
      </c>
      <c r="AC216" s="454">
        <f t="shared" si="94"/>
        <v>84.984178430801336</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5356.1244511049999</v>
      </c>
      <c r="V217" s="475">
        <f t="shared" si="87"/>
        <v>8458.8541309800003</v>
      </c>
      <c r="W217" s="460">
        <f t="shared" si="88"/>
        <v>7748.6757405200005</v>
      </c>
      <c r="X217" s="476">
        <f t="shared" si="89"/>
        <v>16429.477278811999</v>
      </c>
      <c r="Y217" s="476">
        <f t="shared" si="90"/>
        <v>5266.9730553480003</v>
      </c>
      <c r="Z217" s="478">
        <f t="shared" si="91"/>
        <v>247.90840066499999</v>
      </c>
      <c r="AA217" s="465">
        <f t="shared" si="92"/>
        <v>43508.013057430006</v>
      </c>
      <c r="AB217" s="429">
        <f t="shared" si="93"/>
        <v>0.64466821344856207</v>
      </c>
      <c r="AC217" s="454">
        <f t="shared" si="94"/>
        <v>95.698331135186763</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1531.4115689560001</v>
      </c>
      <c r="V218" s="475">
        <f t="shared" si="87"/>
        <v>2083.76787762</v>
      </c>
      <c r="W218" s="460">
        <f t="shared" si="88"/>
        <v>1512.8491518400001</v>
      </c>
      <c r="X218" s="476">
        <f t="shared" si="89"/>
        <v>2646.0258585040001</v>
      </c>
      <c r="Y218" s="476">
        <f t="shared" si="90"/>
        <v>726.94284332400002</v>
      </c>
      <c r="Z218" s="478">
        <f t="shared" si="91"/>
        <v>35.995439419999997</v>
      </c>
      <c r="AA218" s="465">
        <f t="shared" si="92"/>
        <v>8536.9927396639996</v>
      </c>
      <c r="AB218" s="429">
        <f t="shared" si="93"/>
        <v>0.12649458044516884</v>
      </c>
      <c r="AC218" s="454">
        <f t="shared" si="94"/>
        <v>107.24991964224169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1023.0613994849999</v>
      </c>
      <c r="V219" s="475">
        <f t="shared" si="87"/>
        <v>1543.96364331</v>
      </c>
      <c r="W219" s="460">
        <f t="shared" si="88"/>
        <v>1247.53784064</v>
      </c>
      <c r="X219" s="476">
        <f t="shared" si="89"/>
        <v>2354.038488618</v>
      </c>
      <c r="Y219" s="476">
        <f t="shared" si="90"/>
        <v>687.30613929900005</v>
      </c>
      <c r="Z219" s="478">
        <f t="shared" si="91"/>
        <v>35.303082564999997</v>
      </c>
      <c r="AA219" s="465">
        <f t="shared" si="92"/>
        <v>6891.2105939170006</v>
      </c>
      <c r="AB219" s="429">
        <f t="shared" si="93"/>
        <v>0.10210864872671102</v>
      </c>
      <c r="AC219" s="454">
        <f t="shared" si="94"/>
        <v>102.00310490297994</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1023.6279720460001</v>
      </c>
      <c r="V220" s="475">
        <f t="shared" si="87"/>
        <v>1813.49463812</v>
      </c>
      <c r="W220" s="460">
        <f t="shared" si="88"/>
        <v>1724.6235682000001</v>
      </c>
      <c r="X220" s="476">
        <f t="shared" si="89"/>
        <v>3526.5648493839999</v>
      </c>
      <c r="Y220" s="476">
        <f t="shared" si="90"/>
        <v>999.20457681300002</v>
      </c>
      <c r="Z220" s="478">
        <f t="shared" si="91"/>
        <v>48.803082560000007</v>
      </c>
      <c r="AA220" s="465">
        <f t="shared" si="92"/>
        <v>9136.3186871229991</v>
      </c>
      <c r="AB220" s="429">
        <f t="shared" si="93"/>
        <v>0.13537493053865074</v>
      </c>
      <c r="AC220" s="454">
        <f t="shared" si="94"/>
        <v>98.232337900650549</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1778.023520687</v>
      </c>
      <c r="V221" s="475">
        <f t="shared" si="87"/>
        <v>3017.62798634</v>
      </c>
      <c r="W221" s="460">
        <f t="shared" si="88"/>
        <v>3263.6651798399998</v>
      </c>
      <c r="X221" s="476">
        <f t="shared" si="89"/>
        <v>7902.8480823059999</v>
      </c>
      <c r="Y221" s="476">
        <f t="shared" si="90"/>
        <v>2853.5194887029998</v>
      </c>
      <c r="Z221" s="478">
        <f t="shared" si="91"/>
        <v>127.806796475</v>
      </c>
      <c r="AA221" s="465">
        <f t="shared" si="92"/>
        <v>18943.491054351001</v>
      </c>
      <c r="AB221" s="429">
        <f t="shared" si="93"/>
        <v>0.28069005399918506</v>
      </c>
      <c r="AC221" s="454">
        <f t="shared" si="94"/>
        <v>88.326180844962636</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1845.009113951</v>
      </c>
      <c r="V222" s="475">
        <f t="shared" si="87"/>
        <v>2993.1568667000001</v>
      </c>
      <c r="W222" s="460">
        <f t="shared" si="88"/>
        <v>3056.6409525599997</v>
      </c>
      <c r="X222" s="476">
        <f t="shared" si="89"/>
        <v>6953.9900788760006</v>
      </c>
      <c r="Y222" s="476">
        <f t="shared" si="90"/>
        <v>2610.451739736</v>
      </c>
      <c r="Z222" s="478">
        <f t="shared" si="91"/>
        <v>139.92953634</v>
      </c>
      <c r="AA222" s="465">
        <f t="shared" si="92"/>
        <v>17599.178288163002</v>
      </c>
      <c r="AB222" s="429">
        <f t="shared" si="93"/>
        <v>0.26077106325716787</v>
      </c>
      <c r="AC222" s="454">
        <f t="shared" si="94"/>
        <v>88.974509551858176</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602.88761778000003</v>
      </c>
      <c r="V223" s="475">
        <f t="shared" si="87"/>
        <v>830.00947227000006</v>
      </c>
      <c r="W223" s="460">
        <f t="shared" si="88"/>
        <v>942.5511071599999</v>
      </c>
      <c r="X223" s="476">
        <f t="shared" si="89"/>
        <v>2436.7598209479997</v>
      </c>
      <c r="Y223" s="476">
        <f t="shared" si="90"/>
        <v>1148.869111923</v>
      </c>
      <c r="Z223" s="478">
        <f t="shared" si="91"/>
        <v>66.388850685000008</v>
      </c>
      <c r="AA223" s="465">
        <f t="shared" si="92"/>
        <v>6027.465980766</v>
      </c>
      <c r="AB223" s="429">
        <f t="shared" si="93"/>
        <v>8.93103465863474E-2</v>
      </c>
      <c r="AC223" s="454">
        <f t="shared" si="94"/>
        <v>80.701511726402259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2148.1373356439999</v>
      </c>
      <c r="V225" s="475">
        <f t="shared" si="87"/>
        <v>3202.7589915200001</v>
      </c>
      <c r="W225" s="460">
        <f t="shared" si="88"/>
        <v>2515.0922243200002</v>
      </c>
      <c r="X225" s="476">
        <f t="shared" si="89"/>
        <v>4879.715084294</v>
      </c>
      <c r="Y225" s="476">
        <f t="shared" si="90"/>
        <v>1385.5344038100002</v>
      </c>
      <c r="Z225" s="478">
        <f t="shared" si="91"/>
        <v>77.579813174999998</v>
      </c>
      <c r="AA225" s="465">
        <f t="shared" si="92"/>
        <v>14208.817852763003</v>
      </c>
      <c r="AB225" s="429">
        <f t="shared" si="93"/>
        <v>0.21053531468480793</v>
      </c>
      <c r="AC225" s="454">
        <f t="shared" si="94"/>
        <v>102.56885175092327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942.71287383699996</v>
      </c>
      <c r="V226" s="475">
        <f t="shared" si="87"/>
        <v>1456.0300623000001</v>
      </c>
      <c r="W226" s="460">
        <f t="shared" si="88"/>
        <v>1131.68152396</v>
      </c>
      <c r="X226" s="476">
        <f t="shared" si="89"/>
        <v>2216.4438317659997</v>
      </c>
      <c r="Y226" s="476">
        <f t="shared" si="90"/>
        <v>590.93665983899996</v>
      </c>
      <c r="Z226" s="478">
        <f t="shared" si="91"/>
        <v>27.90498019</v>
      </c>
      <c r="AA226" s="465">
        <f t="shared" si="92"/>
        <v>6365.709931892</v>
      </c>
      <c r="AB226" s="429">
        <f t="shared" si="93"/>
        <v>9.43221848285202E-2</v>
      </c>
      <c r="AC226" s="454">
        <f t="shared" si="94"/>
        <v>103.99995717758314</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872.45814813600009</v>
      </c>
      <c r="V227" s="475">
        <f t="shared" si="87"/>
        <v>1237.4762149199998</v>
      </c>
      <c r="W227" s="460">
        <f t="shared" si="88"/>
        <v>971.73099556000011</v>
      </c>
      <c r="X227" s="476">
        <f t="shared" si="89"/>
        <v>1711.97627128</v>
      </c>
      <c r="Y227" s="476">
        <f t="shared" si="90"/>
        <v>452.99746230300002</v>
      </c>
      <c r="Z227" s="478">
        <f t="shared" si="91"/>
        <v>43.62218558</v>
      </c>
      <c r="AA227" s="465">
        <f t="shared" si="92"/>
        <v>5290.2612777790009</v>
      </c>
      <c r="AB227" s="429">
        <f t="shared" si="93"/>
        <v>7.8387015332557916E-2</v>
      </c>
      <c r="AC227" s="454">
        <f t="shared" si="94"/>
        <v>105.53344232954775</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132.72107990200001</v>
      </c>
      <c r="V228" s="475">
        <f t="shared" si="87"/>
        <v>242.00063216999999</v>
      </c>
      <c r="W228" s="460">
        <f t="shared" si="88"/>
        <v>234.83992220000002</v>
      </c>
      <c r="X228" s="476">
        <f t="shared" si="89"/>
        <v>562.83388733000004</v>
      </c>
      <c r="Y228" s="476">
        <f t="shared" si="90"/>
        <v>166.141966185</v>
      </c>
      <c r="Z228" s="478">
        <f t="shared" si="91"/>
        <v>4.3256373699999999</v>
      </c>
      <c r="AA228" s="465">
        <f t="shared" si="92"/>
        <v>1342.863125157</v>
      </c>
      <c r="AB228" s="429">
        <f t="shared" si="93"/>
        <v>1.9897511078205338E-2</v>
      </c>
      <c r="AC228" s="454">
        <f t="shared" si="94"/>
        <v>94.767498218575327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3809.190582232</v>
      </c>
      <c r="V230" s="459">
        <f t="shared" si="87"/>
        <v>5744.7158607299998</v>
      </c>
      <c r="W230" s="460">
        <f t="shared" si="88"/>
        <v>4776.0934353599996</v>
      </c>
      <c r="X230" s="464">
        <f t="shared" si="89"/>
        <v>8954.780996301999</v>
      </c>
      <c r="Y230" s="464">
        <f t="shared" si="90"/>
        <v>2806.8753339</v>
      </c>
      <c r="Z230" s="478">
        <f t="shared" si="91"/>
        <v>170.65773035500001</v>
      </c>
      <c r="AA230" s="461">
        <f t="shared" si="92"/>
        <v>26262.313938878997</v>
      </c>
      <c r="AB230" s="430">
        <f t="shared" si="93"/>
        <v>0.38913473216196709</v>
      </c>
      <c r="AC230" s="454">
        <f t="shared" si="94"/>
        <v>99.796508662105865</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2705.9154608710001</v>
      </c>
      <c r="V231" s="459">
        <f t="shared" si="87"/>
        <v>4039.65252427</v>
      </c>
      <c r="W231" s="460">
        <f t="shared" si="88"/>
        <v>3437.7295607200003</v>
      </c>
      <c r="X231" s="464">
        <f t="shared" si="89"/>
        <v>6353.7883684979997</v>
      </c>
      <c r="Y231" s="464">
        <f t="shared" si="90"/>
        <v>2004.335124642</v>
      </c>
      <c r="Z231" s="478">
        <f t="shared" si="91"/>
        <v>135.47632616999999</v>
      </c>
      <c r="AA231" s="461">
        <f t="shared" si="92"/>
        <v>18676.897365171</v>
      </c>
      <c r="AB231" s="430">
        <f t="shared" si="93"/>
        <v>0.27673987413016937</v>
      </c>
      <c r="AC231" s="454">
        <f t="shared" si="94"/>
        <v>99.472888210525355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4039.0105834909996</v>
      </c>
      <c r="V232" s="459">
        <f t="shared" si="87"/>
        <v>6673.6065512600007</v>
      </c>
      <c r="W232" s="460">
        <f t="shared" si="88"/>
        <v>5882.0266700000002</v>
      </c>
      <c r="X232" s="464">
        <f t="shared" si="89"/>
        <v>10932.743545214</v>
      </c>
      <c r="Y232" s="464">
        <f t="shared" si="90"/>
        <v>3394.5819508260001</v>
      </c>
      <c r="Z232" s="478">
        <f t="shared" si="91"/>
        <v>164.40558715</v>
      </c>
      <c r="AA232" s="461">
        <f t="shared" si="92"/>
        <v>31086.374887940998</v>
      </c>
      <c r="AB232" s="430">
        <f t="shared" si="93"/>
        <v>0.46061395024286916</v>
      </c>
      <c r="AC232" s="454">
        <f t="shared" si="94"/>
        <v>99.087506411884959</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3224.8890496199997</v>
      </c>
      <c r="V233" s="459">
        <f t="shared" si="87"/>
        <v>5434.8860616600005</v>
      </c>
      <c r="W233" s="460">
        <f t="shared" si="88"/>
        <v>4750.0425939200004</v>
      </c>
      <c r="X233" s="464">
        <f t="shared" si="89"/>
        <v>8750.7284749699993</v>
      </c>
      <c r="Y233" s="464">
        <f t="shared" si="90"/>
        <v>2641.6249984619999</v>
      </c>
      <c r="Z233" s="478">
        <f t="shared" si="91"/>
        <v>119.78963125499999</v>
      </c>
      <c r="AA233" s="461">
        <f t="shared" si="92"/>
        <v>24921.960809887001</v>
      </c>
      <c r="AB233" s="430">
        <f t="shared" si="93"/>
        <v>0.36927441227291857</v>
      </c>
      <c r="AC233" s="454">
        <f t="shared" si="94"/>
        <v>100.01062329946502</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814.12152380199996</v>
      </c>
      <c r="V234" s="459">
        <f t="shared" si="87"/>
        <v>1238.7204895999998</v>
      </c>
      <c r="W234" s="460">
        <f t="shared" si="88"/>
        <v>1131.98407608</v>
      </c>
      <c r="X234" s="464">
        <f t="shared" si="89"/>
        <v>2182.0150702440001</v>
      </c>
      <c r="Y234" s="464">
        <f t="shared" si="90"/>
        <v>752.95695236400002</v>
      </c>
      <c r="Z234" s="478">
        <f t="shared" si="91"/>
        <v>44.615955894999999</v>
      </c>
      <c r="AA234" s="461">
        <f t="shared" si="92"/>
        <v>6164.4140679850007</v>
      </c>
      <c r="AB234" s="430">
        <f t="shared" si="93"/>
        <v>9.1339537820755989E-2</v>
      </c>
      <c r="AC234" s="454">
        <f t="shared" si="94"/>
        <v>95.522924606897803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882.72310094500006</v>
      </c>
      <c r="V235" s="459">
        <f t="shared" si="87"/>
        <v>1445.4393607499999</v>
      </c>
      <c r="W235" s="460">
        <f t="shared" si="88"/>
        <v>1497.4506040000001</v>
      </c>
      <c r="X235" s="464">
        <f t="shared" si="89"/>
        <v>3377.8153759159995</v>
      </c>
      <c r="Y235" s="464">
        <f t="shared" si="90"/>
        <v>1209.0081831119999</v>
      </c>
      <c r="Z235" s="478">
        <f t="shared" si="91"/>
        <v>32.493814205</v>
      </c>
      <c r="AA235" s="461">
        <f t="shared" si="92"/>
        <v>8444.9304389279987</v>
      </c>
      <c r="AB235" s="430">
        <f t="shared" si="93"/>
        <v>0.12513047220921927</v>
      </c>
      <c r="AC235" s="454">
        <f t="shared" si="94"/>
        <v>90.647047659587628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949.81167994099997</v>
      </c>
      <c r="V236" s="475">
        <f t="shared" si="87"/>
        <v>1220.68474627</v>
      </c>
      <c r="W236" s="460">
        <f t="shared" si="88"/>
        <v>1399.3539664</v>
      </c>
      <c r="X236" s="476">
        <f t="shared" si="89"/>
        <v>2814.937240962</v>
      </c>
      <c r="Y236" s="476">
        <f t="shared" si="90"/>
        <v>989.48244011400004</v>
      </c>
      <c r="Z236" s="478">
        <f t="shared" si="91"/>
        <v>96.96512315999999</v>
      </c>
      <c r="AA236" s="465">
        <f t="shared" si="92"/>
        <v>7471.2351968470002</v>
      </c>
      <c r="AB236" s="429">
        <f t="shared" si="93"/>
        <v>0.11070300636914164</v>
      </c>
      <c r="AC236" s="454">
        <f t="shared" si="94"/>
        <v>91.398090769921865</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470.396926667</v>
      </c>
      <c r="V237" s="475">
        <f t="shared" si="87"/>
        <v>555.55668431999993</v>
      </c>
      <c r="W237" s="460">
        <f t="shared" si="88"/>
        <v>639.06316500000003</v>
      </c>
      <c r="X237" s="476">
        <f t="shared" si="89"/>
        <v>1275.927303984</v>
      </c>
      <c r="Y237" s="476">
        <f t="shared" si="90"/>
        <v>439.58884485599998</v>
      </c>
      <c r="Z237" s="478">
        <f t="shared" si="91"/>
        <v>36.350571479999999</v>
      </c>
      <c r="AA237" s="465">
        <f t="shared" si="92"/>
        <v>3416.8834963069999</v>
      </c>
      <c r="AB237" s="429">
        <f t="shared" si="93"/>
        <v>5.0628746852183319E-2</v>
      </c>
      <c r="AC237" s="454">
        <f t="shared" si="94"/>
        <v>92.72249294207306</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421.540648455</v>
      </c>
      <c r="V238" s="475">
        <f t="shared" si="87"/>
        <v>545.67090555999994</v>
      </c>
      <c r="W238" s="460">
        <f t="shared" si="88"/>
        <v>583.92586668000001</v>
      </c>
      <c r="X238" s="476">
        <f t="shared" si="89"/>
        <v>1216.3469153419999</v>
      </c>
      <c r="Y238" s="476">
        <f t="shared" si="90"/>
        <v>430.93173698100003</v>
      </c>
      <c r="Z238" s="478">
        <f t="shared" si="91"/>
        <v>42.64690615</v>
      </c>
      <c r="AA238" s="465">
        <f t="shared" si="92"/>
        <v>3241.0629791679999</v>
      </c>
      <c r="AB238" s="429">
        <f t="shared" si="93"/>
        <v>4.8023573903421296E-2</v>
      </c>
      <c r="AC238" s="454">
        <f t="shared" si="94"/>
        <v>91.426056073296749</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57.874114888000001</v>
      </c>
      <c r="V239" s="475">
        <f t="shared" si="87"/>
        <v>119.45715638999999</v>
      </c>
      <c r="W239" s="460">
        <f t="shared" si="88"/>
        <v>176.36494668</v>
      </c>
      <c r="X239" s="476">
        <f t="shared" si="89"/>
        <v>322.663021636</v>
      </c>
      <c r="Y239" s="476">
        <f t="shared" si="90"/>
        <v>118.96186548599999</v>
      </c>
      <c r="Z239" s="478">
        <f t="shared" si="91"/>
        <v>17.967645530000002</v>
      </c>
      <c r="AA239" s="465">
        <f t="shared" si="92"/>
        <v>813.28875060999997</v>
      </c>
      <c r="AB239" s="429">
        <f t="shared" si="93"/>
        <v>1.2050686046763176E-2</v>
      </c>
      <c r="AC239" s="454">
        <f t="shared" si="94"/>
        <v>86.124798472394588</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1217.1018033149999</v>
      </c>
      <c r="V240" s="475">
        <f t="shared" si="87"/>
        <v>2035.8456790100001</v>
      </c>
      <c r="W240" s="460">
        <f t="shared" si="88"/>
        <v>1691.1816142</v>
      </c>
      <c r="X240" s="476">
        <f t="shared" si="89"/>
        <v>3272.7726438680002</v>
      </c>
      <c r="Y240" s="476">
        <f t="shared" si="90"/>
        <v>995.25775023899996</v>
      </c>
      <c r="Z240" s="478">
        <f t="shared" si="91"/>
        <v>108.50415747</v>
      </c>
      <c r="AA240" s="465">
        <f t="shared" si="92"/>
        <v>9320.6636481020014</v>
      </c>
      <c r="AB240" s="429">
        <f t="shared" si="93"/>
        <v>0.13810641212793198</v>
      </c>
      <c r="AC240" s="454">
        <f t="shared" si="94"/>
        <v>98.475773622990204</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738.08712161800008</v>
      </c>
      <c r="V243" s="475">
        <f t="shared" si="87"/>
        <v>844.79329648999999</v>
      </c>
      <c r="W243" s="460">
        <f t="shared" si="88"/>
        <v>722.44053492</v>
      </c>
      <c r="X243" s="476">
        <f t="shared" si="89"/>
        <v>1061.626055916</v>
      </c>
      <c r="Y243" s="476">
        <f t="shared" si="90"/>
        <v>329.91146488799995</v>
      </c>
      <c r="Z243" s="478">
        <f t="shared" si="91"/>
        <v>62.18618283</v>
      </c>
      <c r="AA243" s="465">
        <f t="shared" si="92"/>
        <v>3759.0446566619999</v>
      </c>
      <c r="AB243" s="429">
        <f t="shared" si="93"/>
        <v>5.5698627282401575E-2</v>
      </c>
      <c r="AC243" s="454">
        <f t="shared" si="94"/>
        <v>103.58718041052215</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1491.7602497159999</v>
      </c>
      <c r="V244" s="475">
        <f t="shared" si="87"/>
        <v>2140.9742230800002</v>
      </c>
      <c r="W244" s="460">
        <f t="shared" si="88"/>
        <v>1839.1726329600001</v>
      </c>
      <c r="X244" s="476">
        <f t="shared" si="89"/>
        <v>3284.5299703279998</v>
      </c>
      <c r="Y244" s="476">
        <f t="shared" si="90"/>
        <v>992.45127933000003</v>
      </c>
      <c r="Z244" s="478">
        <f t="shared" si="91"/>
        <v>110.90592204000001</v>
      </c>
      <c r="AA244" s="465">
        <f t="shared" si="92"/>
        <v>9859.7942774539988</v>
      </c>
      <c r="AB244" s="429">
        <f t="shared" si="93"/>
        <v>0.14609483437973594</v>
      </c>
      <c r="AC244" s="454">
        <f t="shared" si="94"/>
        <v>100.37055194908947</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529.47969410799999</v>
      </c>
      <c r="V245" s="450">
        <f t="shared" si="87"/>
        <v>690.76042584999993</v>
      </c>
      <c r="W245" s="451">
        <f t="shared" si="88"/>
        <v>565.01134195999998</v>
      </c>
      <c r="X245" s="456">
        <f t="shared" si="89"/>
        <v>859.78511725999999</v>
      </c>
      <c r="Y245" s="456">
        <f t="shared" si="90"/>
        <v>224.20127691900001</v>
      </c>
      <c r="Z245" s="487">
        <f t="shared" si="91"/>
        <v>45.264178795000007</v>
      </c>
      <c r="AA245" s="457">
        <f t="shared" si="92"/>
        <v>2914.5020348920002</v>
      </c>
      <c r="AB245" s="522">
        <f t="shared" si="93"/>
        <v>4.3184845454696322E-2</v>
      </c>
      <c r="AC245" s="523">
        <f t="shared" si="94"/>
        <v>106.64994006218498</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165.850435979</v>
      </c>
      <c r="V246" s="459">
        <f t="shared" si="87"/>
        <v>175.42405452</v>
      </c>
      <c r="W246" s="460">
        <f t="shared" si="88"/>
        <v>157.70649752</v>
      </c>
      <c r="X246" s="464">
        <f t="shared" si="89"/>
        <v>206.93021394000002</v>
      </c>
      <c r="Y246" s="464">
        <f t="shared" si="90"/>
        <v>69.145866027000011</v>
      </c>
      <c r="Z246" s="478">
        <f t="shared" si="91"/>
        <v>14.988659479999999</v>
      </c>
      <c r="AA246" s="465">
        <f t="shared" si="92"/>
        <v>790.04572746600002</v>
      </c>
      <c r="AB246" s="429">
        <f t="shared" si="93"/>
        <v>1.1706288839158974E-2</v>
      </c>
      <c r="AC246" s="524">
        <f t="shared" si="94"/>
        <v>103.3512284649895</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195.11362833300001</v>
      </c>
      <c r="V247" s="459">
        <f t="shared" si="87"/>
        <v>267.13932388000001</v>
      </c>
      <c r="W247" s="460">
        <f t="shared" si="88"/>
        <v>210.97412492000001</v>
      </c>
      <c r="X247" s="464">
        <f t="shared" si="89"/>
        <v>279.77502566200002</v>
      </c>
      <c r="Y247" s="464">
        <f t="shared" si="90"/>
        <v>107.94601606499999</v>
      </c>
      <c r="Z247" s="478">
        <f t="shared" si="91"/>
        <v>19.722556790000002</v>
      </c>
      <c r="AA247" s="465">
        <f t="shared" si="92"/>
        <v>1080.67067565</v>
      </c>
      <c r="AB247" s="429">
        <f t="shared" si="93"/>
        <v>1.6012545387396465E-2</v>
      </c>
      <c r="AC247" s="524">
        <f t="shared" si="94"/>
        <v>100.58303499916219</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1824.632972032</v>
      </c>
      <c r="V249" s="475">
        <f t="shared" si="87"/>
        <v>2421.5604978400002</v>
      </c>
      <c r="W249" s="460">
        <f t="shared" si="88"/>
        <v>2122.7972636</v>
      </c>
      <c r="X249" s="476">
        <f t="shared" si="89"/>
        <v>3917.9592272720001</v>
      </c>
      <c r="Y249" s="476">
        <f t="shared" si="90"/>
        <v>1199.0660709870001</v>
      </c>
      <c r="Z249" s="478">
        <f t="shared" si="91"/>
        <v>111.37183788500001</v>
      </c>
      <c r="AA249" s="465">
        <f t="shared" si="92"/>
        <v>11597.387869616001</v>
      </c>
      <c r="AB249" s="429">
        <f t="shared" si="93"/>
        <v>0.17184115736810446</v>
      </c>
      <c r="AC249" s="454">
        <f t="shared" si="94"/>
        <v>99.958073094993296</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5360.699704015</v>
      </c>
      <c r="V250" s="475">
        <f t="shared" si="87"/>
        <v>8310.9893743800003</v>
      </c>
      <c r="W250" s="460">
        <f t="shared" si="88"/>
        <v>7387.3908352399994</v>
      </c>
      <c r="X250" s="476">
        <f t="shared" si="89"/>
        <v>15393.222937322002</v>
      </c>
      <c r="Y250" s="476">
        <f t="shared" si="90"/>
        <v>4833.5592957120007</v>
      </c>
      <c r="Z250" s="478">
        <f t="shared" si="91"/>
        <v>215.745940265</v>
      </c>
      <c r="AA250" s="465">
        <f t="shared" si="92"/>
        <v>41501.608086934</v>
      </c>
      <c r="AB250" s="429">
        <f t="shared" si="93"/>
        <v>0.61493885058208009</v>
      </c>
      <c r="AC250" s="454">
        <f t="shared" si="94"/>
        <v>97.058414791461587</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2025.8419702049998</v>
      </c>
      <c r="V251" s="475">
        <f t="shared" si="87"/>
        <v>3234.8357956199998</v>
      </c>
      <c r="W251" s="460">
        <f t="shared" si="88"/>
        <v>2743.7355269999998</v>
      </c>
      <c r="X251" s="476">
        <f t="shared" si="89"/>
        <v>5824.3552604699998</v>
      </c>
      <c r="Y251" s="476">
        <f t="shared" si="90"/>
        <v>1948.336859799</v>
      </c>
      <c r="Z251" s="478">
        <f t="shared" si="91"/>
        <v>92.533545624999988</v>
      </c>
      <c r="AA251" s="465">
        <f t="shared" si="92"/>
        <v>15869.638958718997</v>
      </c>
      <c r="AB251" s="429">
        <f t="shared" si="93"/>
        <v>0.2351440821277393</v>
      </c>
      <c r="AC251" s="454">
        <f t="shared" si="94"/>
        <v>95.629418607554754</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472.04240264700002</v>
      </c>
      <c r="V252" s="475">
        <f t="shared" si="87"/>
        <v>665.78465360000007</v>
      </c>
      <c r="W252" s="460">
        <f t="shared" si="88"/>
        <v>560.69392547999996</v>
      </c>
      <c r="X252" s="476">
        <f t="shared" si="89"/>
        <v>1100.075738068</v>
      </c>
      <c r="Y252" s="476">
        <f t="shared" si="90"/>
        <v>308.27122195499999</v>
      </c>
      <c r="Z252" s="478">
        <f t="shared" si="91"/>
        <v>35.098244725000001</v>
      </c>
      <c r="AA252" s="465">
        <f t="shared" si="92"/>
        <v>3141.9661864750001</v>
      </c>
      <c r="AB252" s="429">
        <f t="shared" si="93"/>
        <v>4.6555233985908814E-2</v>
      </c>
      <c r="AC252" s="454">
        <f t="shared" si="94"/>
        <v>100.8069819068858</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2434.0130608740001</v>
      </c>
      <c r="V253" s="475">
        <f t="shared" si="87"/>
        <v>3786.0265813700003</v>
      </c>
      <c r="W253" s="460">
        <f t="shared" si="88"/>
        <v>3385.4998579999997</v>
      </c>
      <c r="X253" s="476">
        <f t="shared" si="89"/>
        <v>7205.0108894199993</v>
      </c>
      <c r="Y253" s="476">
        <f t="shared" si="90"/>
        <v>2214.8484137369996</v>
      </c>
      <c r="Z253" s="478">
        <f t="shared" si="91"/>
        <v>86.827771560000002</v>
      </c>
      <c r="AA253" s="465">
        <f t="shared" si="92"/>
        <v>19112.226574961001</v>
      </c>
      <c r="AB253" s="429">
        <f t="shared" si="93"/>
        <v>0.28319024692855133</v>
      </c>
      <c r="AC253" s="454">
        <f t="shared" si="94"/>
        <v>97.21893387903107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1054.6421634999999</v>
      </c>
      <c r="V255" s="475">
        <f t="shared" si="87"/>
        <v>1668.68544997</v>
      </c>
      <c r="W255" s="460">
        <f t="shared" si="88"/>
        <v>1436.92817216</v>
      </c>
      <c r="X255" s="476">
        <f t="shared" si="89"/>
        <v>2655.3808724820001</v>
      </c>
      <c r="Y255" s="476">
        <f t="shared" si="90"/>
        <v>791.10959723100007</v>
      </c>
      <c r="Z255" s="478">
        <f t="shared" si="91"/>
        <v>75.828439845000005</v>
      </c>
      <c r="AA255" s="465">
        <f t="shared" si="92"/>
        <v>7682.5746951880001</v>
      </c>
      <c r="AB255" s="429">
        <f t="shared" si="93"/>
        <v>0.11383447221307176</v>
      </c>
      <c r="AC255" s="454">
        <f t="shared" si="94"/>
        <v>99.817285293403685</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1452.9400257360001</v>
      </c>
      <c r="V256" s="475">
        <f t="shared" si="87"/>
        <v>2149.40312202</v>
      </c>
      <c r="W256" s="460">
        <f t="shared" si="88"/>
        <v>1915.7753445999999</v>
      </c>
      <c r="X256" s="476">
        <f t="shared" si="89"/>
        <v>3702.3479770959998</v>
      </c>
      <c r="Y256" s="476">
        <f t="shared" si="90"/>
        <v>1117.7557599869999</v>
      </c>
      <c r="Z256" s="478">
        <f t="shared" si="91"/>
        <v>107.58680836000001</v>
      </c>
      <c r="AA256" s="465">
        <f t="shared" si="92"/>
        <v>10445.809037798999</v>
      </c>
      <c r="AB256" s="429">
        <f t="shared" si="93"/>
        <v>0.1547779495591726</v>
      </c>
      <c r="AC256" s="454">
        <f t="shared" si="94"/>
        <v>98.525330905084658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839.14997668799992</v>
      </c>
      <c r="V257" s="475">
        <f t="shared" si="87"/>
        <v>1317.9893952500001</v>
      </c>
      <c r="W257" s="460">
        <f t="shared" si="88"/>
        <v>1179.4622502</v>
      </c>
      <c r="X257" s="476">
        <f t="shared" si="89"/>
        <v>2278.8054560139999</v>
      </c>
      <c r="Y257" s="476">
        <f t="shared" si="90"/>
        <v>713.78331845399998</v>
      </c>
      <c r="Z257" s="478">
        <f t="shared" si="91"/>
        <v>52.356632205000004</v>
      </c>
      <c r="AA257" s="465">
        <f t="shared" si="92"/>
        <v>6381.547028811</v>
      </c>
      <c r="AB257" s="429">
        <f t="shared" si="93"/>
        <v>9.4556846727777866E-2</v>
      </c>
      <c r="AC257" s="454">
        <f t="shared" si="94"/>
        <v>97.717000533584752</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191.317575057</v>
      </c>
      <c r="V258" s="475">
        <f t="shared" si="87"/>
        <v>250.33063528000002</v>
      </c>
      <c r="W258" s="460">
        <f t="shared" si="88"/>
        <v>262.64103788</v>
      </c>
      <c r="X258" s="476">
        <f t="shared" si="89"/>
        <v>493.50201754400001</v>
      </c>
      <c r="Y258" s="476">
        <f t="shared" si="90"/>
        <v>136.499509773</v>
      </c>
      <c r="Z258" s="478">
        <f t="shared" si="91"/>
        <v>16.730352670000002</v>
      </c>
      <c r="AA258" s="465">
        <f t="shared" si="92"/>
        <v>1351.021128204</v>
      </c>
      <c r="AB258" s="429">
        <f t="shared" si="93"/>
        <v>2.0018390081405858E-2</v>
      </c>
      <c r="AC258" s="454">
        <f t="shared" si="94"/>
        <v>98.976922470088169</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220.96005657200001</v>
      </c>
      <c r="V259" s="475">
        <f t="shared" si="87"/>
        <v>242.85416529000003</v>
      </c>
      <c r="W259" s="460">
        <f t="shared" si="88"/>
        <v>212.07233995999999</v>
      </c>
      <c r="X259" s="476">
        <f t="shared" si="89"/>
        <v>344.80329732199999</v>
      </c>
      <c r="Y259" s="476">
        <f t="shared" si="90"/>
        <v>104.223072195</v>
      </c>
      <c r="Z259" s="478">
        <f t="shared" si="91"/>
        <v>14.676419585000001</v>
      </c>
      <c r="AA259" s="465">
        <f t="shared" si="92"/>
        <v>1139.5893509240002</v>
      </c>
      <c r="AB259" s="429">
        <f t="shared" si="93"/>
        <v>1.688555691926092E-2</v>
      </c>
      <c r="AC259" s="454">
        <f t="shared" si="94"/>
        <v>103.05875616031625</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46.004707204999995</v>
      </c>
      <c r="V260" s="475">
        <f t="shared" si="87"/>
        <v>80.36939735</v>
      </c>
      <c r="W260" s="460">
        <f t="shared" si="88"/>
        <v>80.433093</v>
      </c>
      <c r="X260" s="476">
        <f t="shared" si="89"/>
        <v>152.455658212</v>
      </c>
      <c r="Y260" s="476">
        <f t="shared" si="90"/>
        <v>46.309859054999997</v>
      </c>
      <c r="Z260" s="478">
        <f t="shared" si="91"/>
        <v>2.3874371249999999</v>
      </c>
      <c r="AA260" s="465">
        <f t="shared" si="92"/>
        <v>407.96015194700004</v>
      </c>
      <c r="AB260" s="429">
        <f t="shared" si="93"/>
        <v>6.0448391878232012E-3</v>
      </c>
      <c r="AC260" s="454">
        <f t="shared" si="94"/>
        <v>97.192295732565697</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5108.9110679349997</v>
      </c>
      <c r="V262" s="475">
        <f t="shared" si="87"/>
        <v>7131.6072762000003</v>
      </c>
      <c r="W262" s="460">
        <f t="shared" si="88"/>
        <v>6122.2212636000004</v>
      </c>
      <c r="X262" s="476">
        <f t="shared" si="89"/>
        <v>11588.138224573999</v>
      </c>
      <c r="Y262" s="476">
        <f t="shared" si="90"/>
        <v>3423.7941380729999</v>
      </c>
      <c r="Z262" s="478">
        <f t="shared" si="91"/>
        <v>185.98057583000002</v>
      </c>
      <c r="AA262" s="465">
        <f t="shared" si="92"/>
        <v>33560.652546211997</v>
      </c>
      <c r="AB262" s="429">
        <f t="shared" si="93"/>
        <v>0.49727589008893297</v>
      </c>
      <c r="AC262" s="454">
        <f t="shared" si="94"/>
        <v>101.11705816833268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7452.1337984360007</v>
      </c>
      <c r="V263" s="475">
        <f t="shared" si="87"/>
        <v>11188.86837376</v>
      </c>
      <c r="W263" s="460">
        <f t="shared" si="88"/>
        <v>9492.5566190000009</v>
      </c>
      <c r="X263" s="476">
        <f t="shared" si="89"/>
        <v>18864.291331632001</v>
      </c>
      <c r="Y263" s="476">
        <f t="shared" si="90"/>
        <v>5931.7313097779997</v>
      </c>
      <c r="Z263" s="478">
        <f t="shared" si="91"/>
        <v>276.64530844500001</v>
      </c>
      <c r="AA263" s="465">
        <f t="shared" si="92"/>
        <v>53206.226741051003</v>
      </c>
      <c r="AB263" s="429">
        <f t="shared" si="93"/>
        <v>0.78836887109085929</v>
      </c>
      <c r="AC263" s="454">
        <f t="shared" si="94"/>
        <v>98.659864489014538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8207.3562435639997</v>
      </c>
      <c r="V264" s="475">
        <f t="shared" si="87"/>
        <v>12109.766644249999</v>
      </c>
      <c r="W264" s="460">
        <f t="shared" si="88"/>
        <v>9986.3186529600007</v>
      </c>
      <c r="X264" s="476">
        <f t="shared" si="89"/>
        <v>19087.821826148</v>
      </c>
      <c r="Y264" s="476">
        <f t="shared" si="90"/>
        <v>5859.6968479140005</v>
      </c>
      <c r="Z264" s="478">
        <f t="shared" si="91"/>
        <v>288.55491483000003</v>
      </c>
      <c r="AA264" s="465">
        <f t="shared" si="92"/>
        <v>55539.515129665997</v>
      </c>
      <c r="AB264" s="429">
        <f t="shared" si="93"/>
        <v>0.82294174057499736</v>
      </c>
      <c r="AC264" s="454">
        <f t="shared" si="94"/>
        <v>100.42060763217704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4911.0914864730003</v>
      </c>
      <c r="V265" s="475">
        <f t="shared" ref="V265:V328" si="109">IFERROR(V$5*I265,"")</f>
        <v>6767.8188574699998</v>
      </c>
      <c r="W265" s="460">
        <f t="shared" ref="W265:W328" si="110">IFERROR(W$5*K265,"")</f>
        <v>6035.4682075999999</v>
      </c>
      <c r="X265" s="476">
        <f t="shared" ref="X265:X328" si="111">IFERROR(X$5*M265,"")</f>
        <v>12719.249067621999</v>
      </c>
      <c r="Y265" s="476">
        <f t="shared" ref="Y265:Y328" si="112">IFERROR(Y$5*O265,"")</f>
        <v>4122.9307510019999</v>
      </c>
      <c r="Z265" s="478">
        <f t="shared" ref="Z265:Z328" si="113">IFERROR(Z$5*Q265,"")</f>
        <v>210.48027496499998</v>
      </c>
      <c r="AA265" s="465">
        <f t="shared" ref="AA265:AA328" si="114">IFERROR(SUM(U265:Z265),"")</f>
        <v>34767.038645131994</v>
      </c>
      <c r="AB265" s="429">
        <f t="shared" ref="AB265:AB328" si="115">IF(OR(AA265="", AA265=0), "", AA265/$AA$5)</f>
        <v>0.5151511897513964</v>
      </c>
      <c r="AC265" s="454">
        <f t="shared" ref="AC265:AC328" si="116">IF(OR(AB265="", AB265=0), "", IF(AN265&gt;0, AB265/AN265*100, ""))</f>
        <v>96.518212339668182</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1402.645984945</v>
      </c>
      <c r="V266" s="475">
        <f t="shared" si="109"/>
        <v>1960.09929786</v>
      </c>
      <c r="W266" s="460">
        <f t="shared" si="110"/>
        <v>1637.0233136399997</v>
      </c>
      <c r="X266" s="476">
        <f t="shared" si="111"/>
        <v>2918.9642504819999</v>
      </c>
      <c r="Y266" s="476">
        <f t="shared" si="112"/>
        <v>906.93875572200011</v>
      </c>
      <c r="Z266" s="478">
        <f t="shared" si="113"/>
        <v>85.924809179999997</v>
      </c>
      <c r="AA266" s="465">
        <f t="shared" si="114"/>
        <v>8911.5964118289994</v>
      </c>
      <c r="AB266" s="429">
        <f t="shared" si="115"/>
        <v>0.13204516901760285</v>
      </c>
      <c r="AC266" s="454">
        <f t="shared" si="116"/>
        <v>100.64532874571344</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1189.1359814730001</v>
      </c>
      <c r="V267" s="475">
        <f t="shared" si="109"/>
        <v>1651.45636403</v>
      </c>
      <c r="W267" s="460">
        <f t="shared" si="110"/>
        <v>1375.5592115200002</v>
      </c>
      <c r="X267" s="476">
        <f t="shared" si="111"/>
        <v>2809.8442548900002</v>
      </c>
      <c r="Y267" s="476">
        <f t="shared" si="112"/>
        <v>906.12144255600003</v>
      </c>
      <c r="Z267" s="478">
        <f t="shared" si="113"/>
        <v>44.628580759999998</v>
      </c>
      <c r="AA267" s="465">
        <f t="shared" si="114"/>
        <v>7976.7458352290005</v>
      </c>
      <c r="AB267" s="429">
        <f t="shared" si="115"/>
        <v>0.11819327349981479</v>
      </c>
      <c r="AC267" s="454">
        <f t="shared" si="116"/>
        <v>98.19341289703533</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1262.588994127</v>
      </c>
      <c r="V269" s="475">
        <f t="shared" si="109"/>
        <v>1697.85300476</v>
      </c>
      <c r="W269" s="460">
        <f t="shared" si="110"/>
        <v>1517.7619371200001</v>
      </c>
      <c r="X269" s="476">
        <f t="shared" si="111"/>
        <v>3180.4505400560001</v>
      </c>
      <c r="Y269" s="476">
        <f t="shared" si="112"/>
        <v>897.46392376799997</v>
      </c>
      <c r="Z269" s="478">
        <f t="shared" si="113"/>
        <v>57.830187635000001</v>
      </c>
      <c r="AA269" s="465">
        <f t="shared" si="114"/>
        <v>8613.9485874660004</v>
      </c>
      <c r="AB269" s="429">
        <f t="shared" si="115"/>
        <v>0.1276348529014506</v>
      </c>
      <c r="AC269" s="454">
        <f t="shared" si="116"/>
        <v>99.803215970292484</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3949.3172505300004</v>
      </c>
      <c r="V270" s="475">
        <f t="shared" si="109"/>
        <v>6383.7559722200003</v>
      </c>
      <c r="W270" s="460">
        <f t="shared" si="110"/>
        <v>5850.63757824</v>
      </c>
      <c r="X270" s="476">
        <f t="shared" si="111"/>
        <v>12779.083128550001</v>
      </c>
      <c r="Y270" s="476">
        <f t="shared" si="112"/>
        <v>4139.8960583609996</v>
      </c>
      <c r="Z270" s="478">
        <f t="shared" si="113"/>
        <v>186.32858872</v>
      </c>
      <c r="AA270" s="465">
        <f t="shared" si="114"/>
        <v>33289.018576621005</v>
      </c>
      <c r="AB270" s="429">
        <f t="shared" si="115"/>
        <v>0.4932510272284521</v>
      </c>
      <c r="AC270" s="454">
        <f t="shared" si="116"/>
        <v>94.861470749244589</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3910.8820953170002</v>
      </c>
      <c r="V271" s="475">
        <f t="shared" si="109"/>
        <v>6594.0565785600002</v>
      </c>
      <c r="W271" s="460">
        <f t="shared" si="110"/>
        <v>5845.0957687199998</v>
      </c>
      <c r="X271" s="476">
        <f t="shared" si="111"/>
        <v>12218.780256982</v>
      </c>
      <c r="Y271" s="476">
        <f t="shared" si="112"/>
        <v>3915.2654422380001</v>
      </c>
      <c r="Z271" s="478">
        <f t="shared" si="113"/>
        <v>207.14559843999999</v>
      </c>
      <c r="AA271" s="465">
        <f t="shared" si="114"/>
        <v>32691.225740257003</v>
      </c>
      <c r="AB271" s="429">
        <f t="shared" si="115"/>
        <v>0.48439339359387462</v>
      </c>
      <c r="AC271" s="454">
        <f t="shared" si="116"/>
        <v>95.975445721499227</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1648.1294031560001</v>
      </c>
      <c r="V272" s="475">
        <f t="shared" si="109"/>
        <v>2357.85913308</v>
      </c>
      <c r="W272" s="460">
        <f t="shared" si="110"/>
        <v>2523.8001687599999</v>
      </c>
      <c r="X272" s="476">
        <f t="shared" si="111"/>
        <v>6150.6902477479998</v>
      </c>
      <c r="Y272" s="476">
        <f t="shared" si="112"/>
        <v>2226.9102962669999</v>
      </c>
      <c r="Z272" s="478">
        <f t="shared" si="113"/>
        <v>81.604463440000004</v>
      </c>
      <c r="AA272" s="465">
        <f t="shared" si="114"/>
        <v>14988.993712451002</v>
      </c>
      <c r="AB272" s="429">
        <f t="shared" si="115"/>
        <v>0.22209535942821795</v>
      </c>
      <c r="AC272" s="454">
        <f t="shared" si="116"/>
        <v>89.135070084454298</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1093.2865525330001</v>
      </c>
      <c r="V273" s="475">
        <f t="shared" si="109"/>
        <v>1517.79087559</v>
      </c>
      <c r="W273" s="460">
        <f t="shared" si="110"/>
        <v>1395.80994332</v>
      </c>
      <c r="X273" s="476">
        <f t="shared" si="111"/>
        <v>2461.3114747119998</v>
      </c>
      <c r="Y273" s="476">
        <f t="shared" si="112"/>
        <v>759.316753791</v>
      </c>
      <c r="Z273" s="478">
        <f t="shared" si="113"/>
        <v>104.21806035500001</v>
      </c>
      <c r="AA273" s="465">
        <f t="shared" si="114"/>
        <v>7331.7336603009999</v>
      </c>
      <c r="AB273" s="429">
        <f t="shared" si="115"/>
        <v>0.10863598009010357</v>
      </c>
      <c r="AC273" s="454">
        <f t="shared" si="116"/>
        <v>98.774484822201856</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446.963463795</v>
      </c>
      <c r="V274" s="475">
        <f t="shared" si="109"/>
        <v>639.39203251000004</v>
      </c>
      <c r="W274" s="460">
        <f t="shared" si="110"/>
        <v>595.44267692000005</v>
      </c>
      <c r="X274" s="476">
        <f t="shared" si="111"/>
        <v>1226.3234393380001</v>
      </c>
      <c r="Y274" s="476">
        <f t="shared" si="112"/>
        <v>430.97969124899998</v>
      </c>
      <c r="Z274" s="478">
        <f t="shared" si="113"/>
        <v>30.574141054999998</v>
      </c>
      <c r="AA274" s="465">
        <f t="shared" si="114"/>
        <v>3369.6754448669999</v>
      </c>
      <c r="AB274" s="429">
        <f t="shared" si="115"/>
        <v>4.9929254320956004E-2</v>
      </c>
      <c r="AC274" s="454">
        <f t="shared" si="116"/>
        <v>93.708241117669061</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320.82564712800001</v>
      </c>
      <c r="V276" s="475">
        <f t="shared" si="109"/>
        <v>368.30333110999999</v>
      </c>
      <c r="W276" s="460">
        <f t="shared" si="110"/>
        <v>308.75640587999999</v>
      </c>
      <c r="X276" s="476">
        <f t="shared" si="111"/>
        <v>498.174745132</v>
      </c>
      <c r="Y276" s="476">
        <f t="shared" si="112"/>
        <v>143.07318781199999</v>
      </c>
      <c r="Z276" s="478">
        <f t="shared" si="113"/>
        <v>20.795017469999998</v>
      </c>
      <c r="AA276" s="465">
        <f t="shared" si="114"/>
        <v>1659.928334532</v>
      </c>
      <c r="AB276" s="429">
        <f t="shared" si="115"/>
        <v>2.4595539043873817E-2</v>
      </c>
      <c r="AC276" s="454">
        <f t="shared" si="116"/>
        <v>104.71224794921525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5152.3514827719991</v>
      </c>
      <c r="V277" s="475">
        <f t="shared" si="109"/>
        <v>7961.2225485099998</v>
      </c>
      <c r="W277" s="460">
        <f t="shared" si="110"/>
        <v>6661.4941593199992</v>
      </c>
      <c r="X277" s="476">
        <f t="shared" si="111"/>
        <v>13429.222768438</v>
      </c>
      <c r="Y277" s="476">
        <f t="shared" si="112"/>
        <v>4250.2754795850005</v>
      </c>
      <c r="Z277" s="478">
        <f t="shared" si="113"/>
        <v>176.229857925</v>
      </c>
      <c r="AA277" s="465">
        <f t="shared" si="114"/>
        <v>37630.79629654999</v>
      </c>
      <c r="AB277" s="429">
        <f t="shared" si="115"/>
        <v>0.55758414403161982</v>
      </c>
      <c r="AC277" s="454">
        <f t="shared" si="116"/>
        <v>98.3997299298982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5747.9383002389995</v>
      </c>
      <c r="V278" s="475">
        <f t="shared" si="109"/>
        <v>8526.3499513499992</v>
      </c>
      <c r="W278" s="460">
        <f t="shared" si="110"/>
        <v>6932.0229368</v>
      </c>
      <c r="X278" s="476">
        <f t="shared" si="111"/>
        <v>13568.918999542</v>
      </c>
      <c r="Y278" s="476">
        <f t="shared" si="112"/>
        <v>4160.601719325</v>
      </c>
      <c r="Z278" s="478">
        <f t="shared" si="113"/>
        <v>175.63452363499999</v>
      </c>
      <c r="AA278" s="465">
        <f t="shared" si="114"/>
        <v>39111.466430891</v>
      </c>
      <c r="AB278" s="429">
        <f t="shared" si="115"/>
        <v>0.57952357318808989</v>
      </c>
      <c r="AC278" s="454">
        <f t="shared" si="116"/>
        <v>100.33920596776709</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1576.8220742640001</v>
      </c>
      <c r="V279" s="475">
        <f t="shared" si="109"/>
        <v>2084.2108842500002</v>
      </c>
      <c r="W279" s="460">
        <f t="shared" si="110"/>
        <v>1789.6614741200001</v>
      </c>
      <c r="X279" s="476">
        <f t="shared" si="111"/>
        <v>3944.0774207219997</v>
      </c>
      <c r="Y279" s="476">
        <f t="shared" si="112"/>
        <v>1309.6775138760001</v>
      </c>
      <c r="Z279" s="478">
        <f t="shared" si="113"/>
        <v>59.081313780000002</v>
      </c>
      <c r="AA279" s="465">
        <f t="shared" si="114"/>
        <v>10763.530681012</v>
      </c>
      <c r="AB279" s="429">
        <f t="shared" si="115"/>
        <v>0.15948570405565352</v>
      </c>
      <c r="AC279" s="454">
        <f t="shared" si="116"/>
        <v>96.02448076498537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346.69351226800001</v>
      </c>
      <c r="V280" s="475">
        <f t="shared" si="109"/>
        <v>460.81914802</v>
      </c>
      <c r="W280" s="460">
        <f t="shared" si="110"/>
        <v>380.23162631999998</v>
      </c>
      <c r="X280" s="476">
        <f t="shared" si="111"/>
        <v>570.21182634199999</v>
      </c>
      <c r="Y280" s="476">
        <f t="shared" si="112"/>
        <v>188.46991167300001</v>
      </c>
      <c r="Z280" s="478">
        <f t="shared" si="113"/>
        <v>18.233900855000002</v>
      </c>
      <c r="AA280" s="465">
        <f t="shared" si="114"/>
        <v>1964.6599254780001</v>
      </c>
      <c r="AB280" s="429">
        <f t="shared" si="115"/>
        <v>2.9110816955029709E-2</v>
      </c>
      <c r="AC280" s="454">
        <f t="shared" si="116"/>
        <v>102.98585267111903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9677.8790692389994</v>
      </c>
      <c r="V283" s="475">
        <f t="shared" si="109"/>
        <v>13855.022136559999</v>
      </c>
      <c r="W283" s="460">
        <f t="shared" si="110"/>
        <v>11607.990409599999</v>
      </c>
      <c r="X283" s="476">
        <f t="shared" si="111"/>
        <v>22849.734197919999</v>
      </c>
      <c r="Y283" s="476">
        <f t="shared" si="112"/>
        <v>7037.1286306019992</v>
      </c>
      <c r="Z283" s="478">
        <f t="shared" si="113"/>
        <v>352.254122215</v>
      </c>
      <c r="AA283" s="465">
        <f t="shared" si="114"/>
        <v>65380.008566135999</v>
      </c>
      <c r="AB283" s="429">
        <f t="shared" si="115"/>
        <v>0.96875058996482388</v>
      </c>
      <c r="AC283" s="454">
        <f t="shared" si="116"/>
        <v>99.715110817139291</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268.36311628999999</v>
      </c>
      <c r="V284" s="475">
        <f t="shared" si="109"/>
        <v>359.84228345999998</v>
      </c>
      <c r="W284" s="460">
        <f t="shared" si="110"/>
        <v>250.65509664000001</v>
      </c>
      <c r="X284" s="476">
        <f t="shared" si="111"/>
        <v>437.14334443800004</v>
      </c>
      <c r="Y284" s="476">
        <f t="shared" si="112"/>
        <v>111.20187440700001</v>
      </c>
      <c r="Z284" s="478">
        <f t="shared" si="113"/>
        <v>1.8708148549999999</v>
      </c>
      <c r="AA284" s="465">
        <f t="shared" si="114"/>
        <v>1429.07653009</v>
      </c>
      <c r="AB284" s="429">
        <f t="shared" si="115"/>
        <v>2.1174954882869801E-2</v>
      </c>
      <c r="AC284" s="454">
        <f t="shared" si="116"/>
        <v>110.44601052680707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511.57348795800004</v>
      </c>
      <c r="V287" s="475">
        <f t="shared" si="109"/>
        <v>721.92475993000005</v>
      </c>
      <c r="W287" s="460">
        <f t="shared" si="110"/>
        <v>446.71383380000003</v>
      </c>
      <c r="X287" s="476">
        <f t="shared" si="111"/>
        <v>882.33341522399996</v>
      </c>
      <c r="Y287" s="476">
        <f t="shared" si="112"/>
        <v>266.81609814300003</v>
      </c>
      <c r="Z287" s="478">
        <f t="shared" si="113"/>
        <v>3.1322136349999998</v>
      </c>
      <c r="AA287" s="465">
        <f t="shared" si="114"/>
        <v>2832.4938086900002</v>
      </c>
      <c r="AB287" s="429">
        <f t="shared" si="115"/>
        <v>4.1969710748270092E-2</v>
      </c>
      <c r="AC287" s="454">
        <f t="shared" si="116"/>
        <v>105.91812981293889</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475.51967138300006</v>
      </c>
      <c r="V288" s="475">
        <f t="shared" si="109"/>
        <v>681.51037306000001</v>
      </c>
      <c r="W288" s="460">
        <f t="shared" si="110"/>
        <v>578.59281895999993</v>
      </c>
      <c r="X288" s="476">
        <f t="shared" si="111"/>
        <v>1210.282806656</v>
      </c>
      <c r="Y288" s="476">
        <f t="shared" si="112"/>
        <v>357.05723553900003</v>
      </c>
      <c r="Z288" s="478">
        <f t="shared" si="113"/>
        <v>5.97024445</v>
      </c>
      <c r="AA288" s="465">
        <f t="shared" si="114"/>
        <v>3308.9331500479998</v>
      </c>
      <c r="AB288" s="429">
        <f t="shared" si="115"/>
        <v>4.902922179981923E-2</v>
      </c>
      <c r="AC288" s="454">
        <f t="shared" si="116"/>
        <v>100.1241592280969</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1125.188104819</v>
      </c>
      <c r="V289" s="475">
        <f t="shared" si="109"/>
        <v>1777.88510724</v>
      </c>
      <c r="W289" s="460">
        <f t="shared" si="110"/>
        <v>1475.59969596</v>
      </c>
      <c r="X289" s="476">
        <f t="shared" si="111"/>
        <v>3710.3343444240004</v>
      </c>
      <c r="Y289" s="476">
        <f t="shared" si="112"/>
        <v>1266.813073818</v>
      </c>
      <c r="Z289" s="478">
        <f t="shared" si="113"/>
        <v>10.705774760000001</v>
      </c>
      <c r="AA289" s="465">
        <f t="shared" si="114"/>
        <v>9366.5261010209997</v>
      </c>
      <c r="AB289" s="429">
        <f t="shared" si="115"/>
        <v>0.13878596661709316</v>
      </c>
      <c r="AC289" s="454">
        <f t="shared" si="116"/>
        <v>93.377885975557646</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1608.971062156</v>
      </c>
      <c r="V290" s="475">
        <f t="shared" si="109"/>
        <v>2338.66126648</v>
      </c>
      <c r="W290" s="460">
        <f t="shared" si="110"/>
        <v>1921.4377587600002</v>
      </c>
      <c r="X290" s="476">
        <f t="shared" si="111"/>
        <v>4080.6963517040003</v>
      </c>
      <c r="Y290" s="476">
        <f t="shared" si="112"/>
        <v>1352.4721419780001</v>
      </c>
      <c r="Z290" s="478">
        <f t="shared" si="113"/>
        <v>65.424866289999997</v>
      </c>
      <c r="AA290" s="465">
        <f t="shared" si="114"/>
        <v>11367.663447368001</v>
      </c>
      <c r="AB290" s="429">
        <f t="shared" si="115"/>
        <v>0.16843727788777432</v>
      </c>
      <c r="AC290" s="454">
        <f t="shared" si="116"/>
        <v>96.779183648064546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6347.7476736839999</v>
      </c>
      <c r="V291" s="475">
        <f t="shared" si="109"/>
        <v>8890.0184932899992</v>
      </c>
      <c r="W291" s="460">
        <f t="shared" si="110"/>
        <v>7537.6558925200006</v>
      </c>
      <c r="X291" s="476">
        <f t="shared" si="111"/>
        <v>13602.353058506</v>
      </c>
      <c r="Y291" s="476">
        <f t="shared" si="112"/>
        <v>3965.8414505219998</v>
      </c>
      <c r="Z291" s="478">
        <f t="shared" si="113"/>
        <v>269.76690015499997</v>
      </c>
      <c r="AA291" s="465">
        <f t="shared" si="114"/>
        <v>40613.383468676999</v>
      </c>
      <c r="AB291" s="429">
        <f t="shared" si="115"/>
        <v>0.60177782258852552</v>
      </c>
      <c r="AC291" s="454">
        <f t="shared" si="116"/>
        <v>102.21527220174976</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9352.0643937149998</v>
      </c>
      <c r="V294" s="475">
        <f t="shared" si="109"/>
        <v>13428.674994020001</v>
      </c>
      <c r="W294" s="460">
        <f t="shared" si="110"/>
        <v>11241.116632199999</v>
      </c>
      <c r="X294" s="476">
        <f t="shared" si="111"/>
        <v>22334.802097844</v>
      </c>
      <c r="Y294" s="476">
        <f t="shared" si="112"/>
        <v>6876.6156030060001</v>
      </c>
      <c r="Z294" s="478">
        <f t="shared" si="113"/>
        <v>320.84554656</v>
      </c>
      <c r="AA294" s="465">
        <f t="shared" si="114"/>
        <v>63554.119267345006</v>
      </c>
      <c r="AB294" s="429">
        <f t="shared" si="115"/>
        <v>0.94169596922972643</v>
      </c>
      <c r="AC294" s="454">
        <f t="shared" si="116"/>
        <v>99.616444472827396</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8495.1031011329997</v>
      </c>
      <c r="V295" s="475">
        <f t="shared" si="109"/>
        <v>12391.23312504</v>
      </c>
      <c r="W295" s="460">
        <f t="shared" si="110"/>
        <v>10393.47194028</v>
      </c>
      <c r="X295" s="476">
        <f t="shared" si="111"/>
        <v>20581.281300248</v>
      </c>
      <c r="Y295" s="476">
        <f t="shared" si="112"/>
        <v>6408.7628211359997</v>
      </c>
      <c r="Z295" s="478">
        <f t="shared" si="113"/>
        <v>299.81038330500002</v>
      </c>
      <c r="AA295" s="465">
        <f t="shared" si="114"/>
        <v>58569.662671141996</v>
      </c>
      <c r="AB295" s="429">
        <f t="shared" si="115"/>
        <v>0.8678401320384358</v>
      </c>
      <c r="AC295" s="454">
        <f t="shared" si="116"/>
        <v>99.284561350534702</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4460.7164843740002</v>
      </c>
      <c r="V298" s="475">
        <f t="shared" si="109"/>
        <v>6857.4511757399996</v>
      </c>
      <c r="W298" s="460">
        <f t="shared" si="110"/>
        <v>5807.4305353999998</v>
      </c>
      <c r="X298" s="476">
        <f t="shared" si="111"/>
        <v>12199.947726049999</v>
      </c>
      <c r="Y298" s="476">
        <f t="shared" si="112"/>
        <v>4112.1839847150004</v>
      </c>
      <c r="Z298" s="478">
        <f t="shared" si="113"/>
        <v>155.51503069500001</v>
      </c>
      <c r="AA298" s="465">
        <f t="shared" si="114"/>
        <v>33593.244936973999</v>
      </c>
      <c r="AB298" s="429">
        <f t="shared" si="115"/>
        <v>0.49775881902197394</v>
      </c>
      <c r="AC298" s="454">
        <f t="shared" si="116"/>
        <v>96.03935286613941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2430.7086466609999</v>
      </c>
      <c r="V299" s="475">
        <f t="shared" si="109"/>
        <v>3932.5335269000002</v>
      </c>
      <c r="W299" s="460">
        <f t="shared" si="110"/>
        <v>3427.6008041599998</v>
      </c>
      <c r="X299" s="476">
        <f t="shared" si="111"/>
        <v>6730.8221142559996</v>
      </c>
      <c r="Y299" s="476">
        <f t="shared" si="112"/>
        <v>2234.2218370830001</v>
      </c>
      <c r="Z299" s="478">
        <f t="shared" si="113"/>
        <v>113.38139455</v>
      </c>
      <c r="AA299" s="465">
        <f t="shared" si="114"/>
        <v>18869.268323610002</v>
      </c>
      <c r="AB299" s="429">
        <f t="shared" si="115"/>
        <v>0.27959027876557663</v>
      </c>
      <c r="AC299" s="454">
        <f t="shared" si="116"/>
        <v>96.688403098734895</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1187.4430200890001</v>
      </c>
      <c r="V302" s="475">
        <f t="shared" si="109"/>
        <v>1707.5306887099998</v>
      </c>
      <c r="W302" s="460">
        <f t="shared" si="110"/>
        <v>1504.6390304400002</v>
      </c>
      <c r="X302" s="476">
        <f t="shared" si="111"/>
        <v>2394.3862623180003</v>
      </c>
      <c r="Y302" s="476">
        <f t="shared" si="112"/>
        <v>906.93501425099998</v>
      </c>
      <c r="Z302" s="478">
        <f t="shared" si="113"/>
        <v>116.59002371</v>
      </c>
      <c r="AA302" s="465">
        <f t="shared" si="114"/>
        <v>7817.5240395180008</v>
      </c>
      <c r="AB302" s="429">
        <f t="shared" si="115"/>
        <v>0.11583404761543364</v>
      </c>
      <c r="AC302" s="454">
        <f t="shared" si="116"/>
        <v>96.236190811739164</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2150.1011833349999</v>
      </c>
      <c r="V303" s="475">
        <f t="shared" si="109"/>
        <v>2759.58246762</v>
      </c>
      <c r="W303" s="460">
        <f t="shared" si="110"/>
        <v>2456.53302648</v>
      </c>
      <c r="X303" s="476">
        <f t="shared" si="111"/>
        <v>4229.2922032460001</v>
      </c>
      <c r="Y303" s="476">
        <f t="shared" si="112"/>
        <v>1480.697875242</v>
      </c>
      <c r="Z303" s="478">
        <f t="shared" si="113"/>
        <v>126.71059161999999</v>
      </c>
      <c r="AA303" s="465">
        <f t="shared" si="114"/>
        <v>13202.917347542998</v>
      </c>
      <c r="AB303" s="429">
        <f t="shared" si="115"/>
        <v>0.19563065607051516</v>
      </c>
      <c r="AC303" s="454">
        <f t="shared" si="116"/>
        <v>98.077981105877157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7120.4814087129998</v>
      </c>
      <c r="V304" s="475">
        <f t="shared" si="109"/>
        <v>10280.283059200001</v>
      </c>
      <c r="W304" s="460">
        <f t="shared" si="110"/>
        <v>8543.3223834399996</v>
      </c>
      <c r="X304" s="476">
        <f t="shared" si="111"/>
        <v>16723.160854589998</v>
      </c>
      <c r="Y304" s="476">
        <f t="shared" si="112"/>
        <v>5142.9951820799997</v>
      </c>
      <c r="Z304" s="478">
        <f t="shared" si="113"/>
        <v>253.26165760000001</v>
      </c>
      <c r="AA304" s="465">
        <f t="shared" si="114"/>
        <v>48063.504545622993</v>
      </c>
      <c r="AB304" s="429">
        <f t="shared" si="115"/>
        <v>0.71216797619794325</v>
      </c>
      <c r="AC304" s="454">
        <f t="shared" si="116"/>
        <v>99.943523655700261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2314.1928469459999</v>
      </c>
      <c r="V305" s="475">
        <f t="shared" si="109"/>
        <v>3136.5163223899999</v>
      </c>
      <c r="W305" s="460">
        <f t="shared" si="110"/>
        <v>2748.8078706400001</v>
      </c>
      <c r="X305" s="476">
        <f t="shared" si="111"/>
        <v>4879.4405094679996</v>
      </c>
      <c r="Y305" s="476">
        <f t="shared" si="112"/>
        <v>1656.869225706</v>
      </c>
      <c r="Z305" s="478">
        <f t="shared" si="113"/>
        <v>138.72650559500002</v>
      </c>
      <c r="AA305" s="465">
        <f t="shared" si="114"/>
        <v>14874.553280744998</v>
      </c>
      <c r="AB305" s="429">
        <f t="shared" si="115"/>
        <v>0.22039966929047694</v>
      </c>
      <c r="AC305" s="454">
        <f t="shared" si="116"/>
        <v>98.202887679155751</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3366.3397410729999</v>
      </c>
      <c r="V306" s="475">
        <f t="shared" si="109"/>
        <v>4785.5586655799998</v>
      </c>
      <c r="W306" s="460">
        <f t="shared" si="110"/>
        <v>4347.2961599600003</v>
      </c>
      <c r="X306" s="476">
        <f t="shared" si="111"/>
        <v>8216.1769455320009</v>
      </c>
      <c r="Y306" s="476">
        <f t="shared" si="112"/>
        <v>2846.0143862370001</v>
      </c>
      <c r="Z306" s="478">
        <f t="shared" si="113"/>
        <v>187.94172291999999</v>
      </c>
      <c r="AA306" s="465">
        <f t="shared" si="114"/>
        <v>23749.327621302</v>
      </c>
      <c r="AB306" s="429">
        <f t="shared" si="115"/>
        <v>0.35189923722831867</v>
      </c>
      <c r="AC306" s="454">
        <f t="shared" si="116"/>
        <v>96.091750188074485</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6579.6367436840001</v>
      </c>
      <c r="V307" s="475">
        <f t="shared" si="109"/>
        <v>8882.7577986399992</v>
      </c>
      <c r="W307" s="460">
        <f t="shared" si="110"/>
        <v>7911.6646112399994</v>
      </c>
      <c r="X307" s="476">
        <f t="shared" si="111"/>
        <v>15732.009638136</v>
      </c>
      <c r="Y307" s="476">
        <f t="shared" si="112"/>
        <v>5030.624779236</v>
      </c>
      <c r="Z307" s="478">
        <f t="shared" si="113"/>
        <v>272.77619220000003</v>
      </c>
      <c r="AA307" s="465">
        <f t="shared" si="114"/>
        <v>44409.469763135996</v>
      </c>
      <c r="AB307" s="429">
        <f t="shared" si="115"/>
        <v>0.658025304318274</v>
      </c>
      <c r="AC307" s="454">
        <f t="shared" si="116"/>
        <v>97.956856213307319</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8543.5252040649993</v>
      </c>
      <c r="V308" s="475">
        <f t="shared" si="109"/>
        <v>12259.910889930001</v>
      </c>
      <c r="W308" s="460">
        <f t="shared" si="110"/>
        <v>10251.440218760001</v>
      </c>
      <c r="X308" s="476">
        <f t="shared" si="111"/>
        <v>20454.657822977999</v>
      </c>
      <c r="Y308" s="476">
        <f t="shared" si="112"/>
        <v>6436.8233129609998</v>
      </c>
      <c r="Z308" s="478">
        <f t="shared" si="113"/>
        <v>315.30501079499999</v>
      </c>
      <c r="AA308" s="465">
        <f t="shared" si="114"/>
        <v>58261.662459488995</v>
      </c>
      <c r="AB308" s="429">
        <f t="shared" si="115"/>
        <v>0.86327642222419942</v>
      </c>
      <c r="AC308" s="454">
        <f t="shared" si="116"/>
        <v>98.98261894255937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1376.5908666119999</v>
      </c>
      <c r="V310" s="475">
        <f t="shared" si="109"/>
        <v>1813.6853256499999</v>
      </c>
      <c r="W310" s="460">
        <f t="shared" si="110"/>
        <v>1833.4679162800001</v>
      </c>
      <c r="X310" s="476">
        <f t="shared" si="111"/>
        <v>3310.3773936839998</v>
      </c>
      <c r="Y310" s="476">
        <f t="shared" si="112"/>
        <v>1176.0732826830001</v>
      </c>
      <c r="Z310" s="478">
        <f t="shared" si="113"/>
        <v>99.279186045000003</v>
      </c>
      <c r="AA310" s="465">
        <f t="shared" si="114"/>
        <v>9609.4739709540008</v>
      </c>
      <c r="AB310" s="429">
        <f t="shared" si="115"/>
        <v>0.1423857809562151</v>
      </c>
      <c r="AC310" s="454">
        <f t="shared" si="116"/>
        <v>94.811612090338173</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2885.5631857560002</v>
      </c>
      <c r="V311" s="475">
        <f t="shared" si="109"/>
        <v>4461.2249997700001</v>
      </c>
      <c r="W311" s="460">
        <f t="shared" si="110"/>
        <v>3792.4673825999998</v>
      </c>
      <c r="X311" s="476">
        <f t="shared" si="111"/>
        <v>7044.6067702839991</v>
      </c>
      <c r="Y311" s="476">
        <f t="shared" si="112"/>
        <v>2372.9951015009997</v>
      </c>
      <c r="Z311" s="478">
        <f t="shared" si="113"/>
        <v>158.58098642000002</v>
      </c>
      <c r="AA311" s="465">
        <f t="shared" si="114"/>
        <v>20715.438426330998</v>
      </c>
      <c r="AB311" s="429">
        <f t="shared" si="115"/>
        <v>0.30694540482643096</v>
      </c>
      <c r="AC311" s="454">
        <f t="shared" si="116"/>
        <v>97.612103897880559</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1895.990061922</v>
      </c>
      <c r="V312" s="475">
        <f t="shared" si="109"/>
        <v>3049.6620215600001</v>
      </c>
      <c r="W312" s="460">
        <f t="shared" si="110"/>
        <v>2824.3094968400001</v>
      </c>
      <c r="X312" s="476">
        <f t="shared" si="111"/>
        <v>5582.011657944</v>
      </c>
      <c r="Y312" s="476">
        <f t="shared" si="112"/>
        <v>2023.4999988269999</v>
      </c>
      <c r="Z312" s="478">
        <f t="shared" si="113"/>
        <v>145.48190035000002</v>
      </c>
      <c r="AA312" s="465">
        <f t="shared" si="114"/>
        <v>15520.955137442999</v>
      </c>
      <c r="AB312" s="429">
        <f t="shared" si="115"/>
        <v>0.2299775539338707</v>
      </c>
      <c r="AC312" s="454">
        <f t="shared" si="116"/>
        <v>93.127392623448557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1969.8019337360001</v>
      </c>
      <c r="V313" s="475">
        <f t="shared" si="109"/>
        <v>2752.5489177999998</v>
      </c>
      <c r="W313" s="460">
        <f t="shared" si="110"/>
        <v>2546.9734820399999</v>
      </c>
      <c r="X313" s="476">
        <f t="shared" si="111"/>
        <v>4554.8177220480002</v>
      </c>
      <c r="Y313" s="476">
        <f t="shared" si="112"/>
        <v>1604.1365513550002</v>
      </c>
      <c r="Z313" s="478">
        <f t="shared" si="113"/>
        <v>131.86306232999999</v>
      </c>
      <c r="AA313" s="465">
        <f t="shared" si="114"/>
        <v>13560.141669309001</v>
      </c>
      <c r="AB313" s="429">
        <f t="shared" si="115"/>
        <v>0.20092373081997067</v>
      </c>
      <c r="AC313" s="454">
        <f t="shared" si="116"/>
        <v>96.193090151342957</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4247.0322066500003</v>
      </c>
      <c r="V314" s="475">
        <f t="shared" si="109"/>
        <v>6044.2479135499998</v>
      </c>
      <c r="W314" s="460">
        <f t="shared" si="110"/>
        <v>5321.6104557199997</v>
      </c>
      <c r="X314" s="476">
        <f t="shared" si="111"/>
        <v>9993.2105406539995</v>
      </c>
      <c r="Y314" s="476">
        <f t="shared" si="112"/>
        <v>3397.2761992320002</v>
      </c>
      <c r="Z314" s="478">
        <f t="shared" si="113"/>
        <v>183.35636293499999</v>
      </c>
      <c r="AA314" s="465">
        <f t="shared" si="114"/>
        <v>29186.733678740999</v>
      </c>
      <c r="AB314" s="429">
        <f t="shared" si="115"/>
        <v>0.43246653052706363</v>
      </c>
      <c r="AC314" s="454">
        <f t="shared" si="116"/>
        <v>97.374287720489335</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2987.679701262</v>
      </c>
      <c r="V315" s="475">
        <f t="shared" si="109"/>
        <v>4423.6832319900004</v>
      </c>
      <c r="W315" s="460">
        <f t="shared" si="110"/>
        <v>4123.17299576</v>
      </c>
      <c r="X315" s="476">
        <f t="shared" si="111"/>
        <v>8084.8689976739997</v>
      </c>
      <c r="Y315" s="476">
        <f t="shared" si="112"/>
        <v>2635.9952236290001</v>
      </c>
      <c r="Z315" s="478">
        <f t="shared" si="113"/>
        <v>173.560110955</v>
      </c>
      <c r="AA315" s="465">
        <f t="shared" si="114"/>
        <v>22428.96026127</v>
      </c>
      <c r="AB315" s="429">
        <f t="shared" si="115"/>
        <v>0.33233505106417344</v>
      </c>
      <c r="AC315" s="454">
        <f t="shared" si="116"/>
        <v>96.348190562736804</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3777.8134133970002</v>
      </c>
      <c r="V316" s="475">
        <f t="shared" si="109"/>
        <v>5185.3752401000002</v>
      </c>
      <c r="W316" s="460">
        <f t="shared" si="110"/>
        <v>4495.9003320399997</v>
      </c>
      <c r="X316" s="476">
        <f t="shared" si="111"/>
        <v>8601.0304254479997</v>
      </c>
      <c r="Y316" s="476">
        <f t="shared" si="112"/>
        <v>2733.02640999</v>
      </c>
      <c r="Z316" s="478">
        <f t="shared" si="113"/>
        <v>181.58178006</v>
      </c>
      <c r="AA316" s="465">
        <f t="shared" si="114"/>
        <v>24974.727601035003</v>
      </c>
      <c r="AB316" s="429">
        <f t="shared" si="115"/>
        <v>0.370056269925988</v>
      </c>
      <c r="AC316" s="454">
        <f t="shared" si="116"/>
        <v>98.873784706715739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2883.5650732579998</v>
      </c>
      <c r="V317" s="475">
        <f t="shared" si="109"/>
        <v>3703.2466071700001</v>
      </c>
      <c r="W317" s="460">
        <f t="shared" si="110"/>
        <v>3383.2305675999996</v>
      </c>
      <c r="X317" s="476">
        <f t="shared" si="111"/>
        <v>6011.3583314759999</v>
      </c>
      <c r="Y317" s="476">
        <f t="shared" si="112"/>
        <v>2039.27334129</v>
      </c>
      <c r="Z317" s="478">
        <f t="shared" si="113"/>
        <v>167.374933175</v>
      </c>
      <c r="AA317" s="465">
        <f t="shared" si="114"/>
        <v>18188.048853969001</v>
      </c>
      <c r="AB317" s="429">
        <f t="shared" si="115"/>
        <v>0.2694964935614545</v>
      </c>
      <c r="AC317" s="454">
        <f t="shared" si="116"/>
        <v>97.92989091472883</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1998.1059632189999</v>
      </c>
      <c r="V318" s="475">
        <f t="shared" si="109"/>
        <v>2468.48089884</v>
      </c>
      <c r="W318" s="460">
        <f t="shared" si="110"/>
        <v>2406.8884418799998</v>
      </c>
      <c r="X318" s="476">
        <f t="shared" si="111"/>
        <v>4011.8721552940001</v>
      </c>
      <c r="Y318" s="476">
        <f t="shared" si="112"/>
        <v>1460.2486528260001</v>
      </c>
      <c r="Z318" s="478">
        <f t="shared" si="113"/>
        <v>142.89296487000001</v>
      </c>
      <c r="AA318" s="465">
        <f t="shared" si="114"/>
        <v>12488.489076929</v>
      </c>
      <c r="AB318" s="429">
        <f t="shared" si="115"/>
        <v>0.18504480844180532</v>
      </c>
      <c r="AC318" s="454">
        <f t="shared" si="116"/>
        <v>96.319291215154379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3864.37536791</v>
      </c>
      <c r="V319" s="475">
        <f t="shared" si="109"/>
        <v>5361.1141243000002</v>
      </c>
      <c r="W319" s="460">
        <f t="shared" si="110"/>
        <v>5287.8833274799999</v>
      </c>
      <c r="X319" s="476">
        <f t="shared" si="111"/>
        <v>10428.085137492</v>
      </c>
      <c r="Y319" s="476">
        <f t="shared" si="112"/>
        <v>3449.0001903030002</v>
      </c>
      <c r="Z319" s="478">
        <f t="shared" si="113"/>
        <v>179.71762429499998</v>
      </c>
      <c r="AA319" s="465">
        <f t="shared" si="114"/>
        <v>28570.175771779999</v>
      </c>
      <c r="AB319" s="429">
        <f t="shared" si="115"/>
        <v>0.42333085053534647</v>
      </c>
      <c r="AC319" s="454">
        <f t="shared" si="116"/>
        <v>95.728758100780638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4266.0983414620005</v>
      </c>
      <c r="V320" s="475">
        <f t="shared" si="109"/>
        <v>6110.9777703700001</v>
      </c>
      <c r="W320" s="460">
        <f t="shared" si="110"/>
        <v>5384.8156830000007</v>
      </c>
      <c r="X320" s="476">
        <f t="shared" si="111"/>
        <v>10248.101280334</v>
      </c>
      <c r="Y320" s="476">
        <f t="shared" si="112"/>
        <v>3461.3280344700001</v>
      </c>
      <c r="Z320" s="478">
        <f t="shared" si="113"/>
        <v>177.01424498</v>
      </c>
      <c r="AA320" s="465">
        <f t="shared" si="114"/>
        <v>29648.335354616</v>
      </c>
      <c r="AB320" s="429">
        <f t="shared" si="115"/>
        <v>0.43930618848428632</v>
      </c>
      <c r="AC320" s="454">
        <f t="shared" si="116"/>
        <v>97.298832239731368</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2436.5160128940001</v>
      </c>
      <c r="V321" s="475">
        <f t="shared" si="109"/>
        <v>3298.2583556999998</v>
      </c>
      <c r="W321" s="460">
        <f t="shared" si="110"/>
        <v>2964.5903102399998</v>
      </c>
      <c r="X321" s="476">
        <f t="shared" si="111"/>
        <v>5502.5000398040002</v>
      </c>
      <c r="Y321" s="476">
        <f t="shared" si="112"/>
        <v>1912.0300361279999</v>
      </c>
      <c r="Z321" s="478">
        <f t="shared" si="113"/>
        <v>168.28994212500001</v>
      </c>
      <c r="AA321" s="465">
        <f t="shared" si="114"/>
        <v>16282.184696891001</v>
      </c>
      <c r="AB321" s="429">
        <f t="shared" si="115"/>
        <v>0.24125686699893317</v>
      </c>
      <c r="AC321" s="454">
        <f t="shared" si="116"/>
        <v>96.332965965867331</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2201.9988734799999</v>
      </c>
      <c r="V322" s="475">
        <f t="shared" si="109"/>
        <v>3363.3524037299999</v>
      </c>
      <c r="W322" s="460">
        <f t="shared" si="110"/>
        <v>2917.4706251600001</v>
      </c>
      <c r="X322" s="476">
        <f t="shared" si="111"/>
        <v>5026.6212590519999</v>
      </c>
      <c r="Y322" s="476">
        <f t="shared" si="112"/>
        <v>1841.154565194</v>
      </c>
      <c r="Z322" s="478">
        <f t="shared" si="113"/>
        <v>165.058736385</v>
      </c>
      <c r="AA322" s="465">
        <f t="shared" si="114"/>
        <v>15515.656463001002</v>
      </c>
      <c r="AB322" s="429">
        <f t="shared" si="115"/>
        <v>0.22989904225875329</v>
      </c>
      <c r="AC322" s="454">
        <f t="shared" si="116"/>
        <v>96.231281645225693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2815.6167728350001</v>
      </c>
      <c r="V323" s="475">
        <f t="shared" si="109"/>
        <v>3859.0947919700002</v>
      </c>
      <c r="W323" s="460">
        <f t="shared" si="110"/>
        <v>3766.5547748399999</v>
      </c>
      <c r="X323" s="476">
        <f t="shared" si="111"/>
        <v>7521.624081858</v>
      </c>
      <c r="Y323" s="476">
        <f t="shared" si="112"/>
        <v>2478.4545316140002</v>
      </c>
      <c r="Z323" s="478">
        <f t="shared" si="113"/>
        <v>165.56821711999999</v>
      </c>
      <c r="AA323" s="465">
        <f t="shared" si="114"/>
        <v>20606.913170237</v>
      </c>
      <c r="AB323" s="429">
        <f t="shared" si="115"/>
        <v>0.30533736120311455</v>
      </c>
      <c r="AC323" s="454">
        <f t="shared" si="116"/>
        <v>95.512221287007335</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1879.4852893990001</v>
      </c>
      <c r="V324" s="475">
        <f t="shared" si="109"/>
        <v>2358.00258463</v>
      </c>
      <c r="W324" s="460">
        <f t="shared" si="110"/>
        <v>2348.6834753200001</v>
      </c>
      <c r="X324" s="476">
        <f t="shared" si="111"/>
        <v>3995.7245438819996</v>
      </c>
      <c r="Y324" s="476">
        <f t="shared" si="112"/>
        <v>1525.8615753870001</v>
      </c>
      <c r="Z324" s="478">
        <f t="shared" si="113"/>
        <v>128.32021061</v>
      </c>
      <c r="AA324" s="465">
        <f t="shared" si="114"/>
        <v>12236.077679227999</v>
      </c>
      <c r="AB324" s="429">
        <f t="shared" si="115"/>
        <v>0.18130477084010727</v>
      </c>
      <c r="AC324" s="454">
        <f t="shared" si="116"/>
        <v>94.594324209047471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2176.8392013860002</v>
      </c>
      <c r="V326" s="529">
        <f t="shared" si="109"/>
        <v>2919.7740569799998</v>
      </c>
      <c r="W326" s="530">
        <f t="shared" si="110"/>
        <v>2703.49530568</v>
      </c>
      <c r="X326" s="529">
        <f t="shared" si="111"/>
        <v>5340.6037141719999</v>
      </c>
      <c r="Y326" s="529">
        <f t="shared" si="112"/>
        <v>1788.5314099709999</v>
      </c>
      <c r="Z326" s="530">
        <f t="shared" si="113"/>
        <v>125.42332754</v>
      </c>
      <c r="AA326" s="531">
        <f t="shared" si="114"/>
        <v>15054.667015729001</v>
      </c>
      <c r="AB326" s="532">
        <f t="shared" si="115"/>
        <v>0.22306845583323209</v>
      </c>
      <c r="AC326" s="533">
        <f t="shared" si="116"/>
        <v>96.09269509578165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3548.2856245869998</v>
      </c>
      <c r="V327" s="475">
        <f t="shared" si="109"/>
        <v>5270.6834776199994</v>
      </c>
      <c r="W327" s="460">
        <f t="shared" si="110"/>
        <v>4263.2587893999998</v>
      </c>
      <c r="X327" s="476">
        <f t="shared" si="111"/>
        <v>8538.5198764739998</v>
      </c>
      <c r="Y327" s="476">
        <f t="shared" si="112"/>
        <v>2676.665748717</v>
      </c>
      <c r="Z327" s="478">
        <f t="shared" si="113"/>
        <v>166.90528627999998</v>
      </c>
      <c r="AA327" s="465">
        <f t="shared" si="114"/>
        <v>24464.318803078</v>
      </c>
      <c r="AB327" s="429">
        <f t="shared" si="115"/>
        <v>0.36249342564088965</v>
      </c>
      <c r="AC327" s="454">
        <f t="shared" si="116"/>
        <v>99.046465780067663</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1759.602033462</v>
      </c>
      <c r="V328" s="475">
        <f t="shared" si="109"/>
        <v>2732.3496858900003</v>
      </c>
      <c r="W328" s="460">
        <f t="shared" si="110"/>
        <v>2332.4363176399997</v>
      </c>
      <c r="X328" s="476">
        <f t="shared" si="111"/>
        <v>4475.4796889340005</v>
      </c>
      <c r="Y328" s="476">
        <f t="shared" si="112"/>
        <v>1418.7537137070001</v>
      </c>
      <c r="Z328" s="478">
        <f t="shared" si="113"/>
        <v>122.10953957</v>
      </c>
      <c r="AA328" s="465">
        <f t="shared" si="114"/>
        <v>12840.730979202999</v>
      </c>
      <c r="AB328" s="429">
        <f t="shared" si="115"/>
        <v>0.19026405753830994</v>
      </c>
      <c r="AC328" s="454">
        <f t="shared" si="116"/>
        <v>98.04095332341096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2589.7014391550001</v>
      </c>
      <c r="V329" s="475">
        <f t="shared" ref="V329:V392" si="130">IFERROR(V$5*I329,"")</f>
        <v>4037.2484031000004</v>
      </c>
      <c r="W329" s="460">
        <f t="shared" ref="W329:W392" si="131">IFERROR(W$5*K329,"")</f>
        <v>3366.00124276</v>
      </c>
      <c r="X329" s="476">
        <f t="shared" ref="X329:X392" si="132">IFERROR(X$5*M329,"")</f>
        <v>6369.0188046379999</v>
      </c>
      <c r="Y329" s="476">
        <f t="shared" ref="Y329:Y392" si="133">IFERROR(Y$5*O329,"")</f>
        <v>2040.1782510149999</v>
      </c>
      <c r="Z329" s="478">
        <f t="shared" ref="Z329:Z392" si="134">IFERROR(Z$5*Q329,"")</f>
        <v>140.51655830500002</v>
      </c>
      <c r="AA329" s="465">
        <f t="shared" ref="AA329:AA392" si="135">IFERROR(SUM(U329:Z329),"")</f>
        <v>18542.664698973</v>
      </c>
      <c r="AB329" s="429">
        <f t="shared" ref="AB329:AB392" si="136">IF(OR(AA329="", AA329=0), "", AA329/$AA$5)</f>
        <v>0.27475091791214862</v>
      </c>
      <c r="AC329" s="454">
        <f t="shared" ref="AC329:AC392" si="137">IF(OR(AB329="", AB329=0), "", IF(AN329&gt;0, AB329/AN329*100, ""))</f>
        <v>98.714769528424569</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5323.4090920320004</v>
      </c>
      <c r="V330" s="475">
        <f t="shared" si="130"/>
        <v>7383.4224729099997</v>
      </c>
      <c r="W330" s="460">
        <f t="shared" si="131"/>
        <v>6236.9466068000002</v>
      </c>
      <c r="X330" s="476">
        <f t="shared" si="132"/>
        <v>12313.809028349999</v>
      </c>
      <c r="Y330" s="476">
        <f t="shared" si="133"/>
        <v>3854.778414246</v>
      </c>
      <c r="Z330" s="478">
        <f t="shared" si="134"/>
        <v>216.19306560499999</v>
      </c>
      <c r="AA330" s="465">
        <f t="shared" si="135"/>
        <v>35328.558679943002</v>
      </c>
      <c r="AB330" s="429">
        <f t="shared" si="136"/>
        <v>0.52347136096168267</v>
      </c>
      <c r="AC330" s="454">
        <f t="shared" si="137"/>
        <v>99.199295820973475</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4311.8886595189997</v>
      </c>
      <c r="V331" s="475">
        <f t="shared" si="130"/>
        <v>6604.7071536600006</v>
      </c>
      <c r="W331" s="460">
        <f t="shared" si="131"/>
        <v>6044.7024996799992</v>
      </c>
      <c r="X331" s="476">
        <f t="shared" si="132"/>
        <v>11870.057099287998</v>
      </c>
      <c r="Y331" s="476">
        <f t="shared" si="133"/>
        <v>3924.8088173640003</v>
      </c>
      <c r="Z331" s="478">
        <f t="shared" si="134"/>
        <v>214.755974485</v>
      </c>
      <c r="AA331" s="465">
        <f t="shared" si="135"/>
        <v>32970.920203995993</v>
      </c>
      <c r="AB331" s="429">
        <f t="shared" si="136"/>
        <v>0.48853769064582364</v>
      </c>
      <c r="AC331" s="454">
        <f t="shared" si="137"/>
        <v>96.285072526279833</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4834.1465144120002</v>
      </c>
      <c r="V332" s="475">
        <f t="shared" si="130"/>
        <v>6863.77558064</v>
      </c>
      <c r="W332" s="460">
        <f t="shared" si="131"/>
        <v>5728.9984700000005</v>
      </c>
      <c r="X332" s="476">
        <f t="shared" si="132"/>
        <v>10977.296322812001</v>
      </c>
      <c r="Y332" s="476">
        <f t="shared" si="133"/>
        <v>3479.552328798</v>
      </c>
      <c r="Z332" s="478">
        <f t="shared" si="134"/>
        <v>222.92483404499998</v>
      </c>
      <c r="AA332" s="465">
        <f t="shared" si="135"/>
        <v>32106.694050706999</v>
      </c>
      <c r="AB332" s="429">
        <f t="shared" si="136"/>
        <v>0.47573225341473424</v>
      </c>
      <c r="AC332" s="454">
        <f t="shared" si="137"/>
        <v>99.334066262714828</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3653.712182877</v>
      </c>
      <c r="V333" s="475">
        <f t="shared" si="130"/>
        <v>5116.44713778</v>
      </c>
      <c r="W333" s="460">
        <f t="shared" si="131"/>
        <v>4246.5446056800001</v>
      </c>
      <c r="X333" s="476">
        <f t="shared" si="132"/>
        <v>7737.5453707200004</v>
      </c>
      <c r="Y333" s="476">
        <f t="shared" si="133"/>
        <v>2559.6438179219999</v>
      </c>
      <c r="Z333" s="478">
        <f t="shared" si="134"/>
        <v>177.84873602499999</v>
      </c>
      <c r="AA333" s="465">
        <f t="shared" si="135"/>
        <v>23491.741851003997</v>
      </c>
      <c r="AB333" s="429">
        <f t="shared" si="136"/>
        <v>0.34808252976046461</v>
      </c>
      <c r="AC333" s="454">
        <f t="shared" si="137"/>
        <v>99.289170856606887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2914.0044959849997</v>
      </c>
      <c r="V334" s="475">
        <f t="shared" si="130"/>
        <v>3906.8724438700001</v>
      </c>
      <c r="W334" s="460">
        <f t="shared" si="131"/>
        <v>3461.2666373999996</v>
      </c>
      <c r="X334" s="476">
        <f t="shared" si="132"/>
        <v>6539.0378573139997</v>
      </c>
      <c r="Y334" s="476">
        <f t="shared" si="133"/>
        <v>2100.7242342089999</v>
      </c>
      <c r="Z334" s="478">
        <f t="shared" si="134"/>
        <v>135.48744903000002</v>
      </c>
      <c r="AA334" s="465">
        <f t="shared" si="135"/>
        <v>19057.393117807998</v>
      </c>
      <c r="AB334" s="429">
        <f t="shared" si="136"/>
        <v>0.28237776701103884</v>
      </c>
      <c r="AC334" s="454">
        <f t="shared" si="137"/>
        <v>98.688192707214412</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5275.7802349889998</v>
      </c>
      <c r="V335" s="475">
        <f t="shared" si="130"/>
        <v>7861.38153779</v>
      </c>
      <c r="W335" s="460">
        <f t="shared" si="131"/>
        <v>7147.7590433599999</v>
      </c>
      <c r="X335" s="476">
        <f t="shared" si="132"/>
        <v>14319.573716912</v>
      </c>
      <c r="Y335" s="476">
        <f t="shared" si="133"/>
        <v>4705.753097412</v>
      </c>
      <c r="Z335" s="478">
        <f t="shared" si="134"/>
        <v>251.84838378500001</v>
      </c>
      <c r="AA335" s="465">
        <f t="shared" si="135"/>
        <v>39562.096014247996</v>
      </c>
      <c r="AB335" s="429">
        <f t="shared" si="136"/>
        <v>0.58620065513265862</v>
      </c>
      <c r="AC335" s="454">
        <f t="shared" si="137"/>
        <v>96.338920881157577</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5219.9239275630007</v>
      </c>
      <c r="V336" s="475">
        <f t="shared" si="130"/>
        <v>7359.5558239500006</v>
      </c>
      <c r="W336" s="460">
        <f t="shared" si="131"/>
        <v>6246.11940056</v>
      </c>
      <c r="X336" s="476">
        <f t="shared" si="132"/>
        <v>11793.485576057999</v>
      </c>
      <c r="Y336" s="476">
        <f t="shared" si="133"/>
        <v>3737.2560923430001</v>
      </c>
      <c r="Z336" s="478">
        <f t="shared" si="134"/>
        <v>193.82595796999999</v>
      </c>
      <c r="AA336" s="465">
        <f t="shared" si="135"/>
        <v>34550.166778444007</v>
      </c>
      <c r="AB336" s="429">
        <f t="shared" si="136"/>
        <v>0.51193774953613191</v>
      </c>
      <c r="AC336" s="454">
        <f t="shared" si="137"/>
        <v>99.644087005010221</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2764.7089056659997</v>
      </c>
      <c r="V337" s="475">
        <f t="shared" si="130"/>
        <v>3539.2321312700001</v>
      </c>
      <c r="W337" s="460">
        <f t="shared" si="131"/>
        <v>3212.4116762400004</v>
      </c>
      <c r="X337" s="476">
        <f t="shared" si="132"/>
        <v>6023.1036565899994</v>
      </c>
      <c r="Y337" s="476">
        <f t="shared" si="133"/>
        <v>2080.4136841170002</v>
      </c>
      <c r="Z337" s="478">
        <f t="shared" si="134"/>
        <v>169.25124839999998</v>
      </c>
      <c r="AA337" s="465">
        <f t="shared" si="135"/>
        <v>17789.121302283002</v>
      </c>
      <c r="AB337" s="429">
        <f t="shared" si="136"/>
        <v>0.26358549248444935</v>
      </c>
      <c r="AC337" s="454">
        <f t="shared" si="137"/>
        <v>96.612070102912668</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3275.0560296999997</v>
      </c>
      <c r="V338" s="475">
        <f t="shared" si="130"/>
        <v>5169.7522062999997</v>
      </c>
      <c r="W338" s="460">
        <f t="shared" si="131"/>
        <v>4486.4873814800003</v>
      </c>
      <c r="X338" s="476">
        <f t="shared" si="132"/>
        <v>8686.7099603940005</v>
      </c>
      <c r="Y338" s="476">
        <f t="shared" si="133"/>
        <v>2842.28219322</v>
      </c>
      <c r="Z338" s="478">
        <f t="shared" si="134"/>
        <v>190.76811470499999</v>
      </c>
      <c r="AA338" s="465">
        <f t="shared" si="135"/>
        <v>24651.055885798996</v>
      </c>
      <c r="AB338" s="429">
        <f t="shared" si="136"/>
        <v>0.36526035184695277</v>
      </c>
      <c r="AC338" s="454">
        <f t="shared" si="137"/>
        <v>97.151214051661</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4292.9069230650002</v>
      </c>
      <c r="V339" s="475">
        <f t="shared" si="130"/>
        <v>6020.1199248299999</v>
      </c>
      <c r="W339" s="460">
        <f t="shared" si="131"/>
        <v>5669.16573548</v>
      </c>
      <c r="X339" s="476">
        <f t="shared" si="132"/>
        <v>11161.412212866</v>
      </c>
      <c r="Y339" s="476">
        <f t="shared" si="133"/>
        <v>3594.1873092300002</v>
      </c>
      <c r="Z339" s="478">
        <f t="shared" si="134"/>
        <v>214.64005100999998</v>
      </c>
      <c r="AA339" s="465">
        <f t="shared" si="135"/>
        <v>30952.432156481002</v>
      </c>
      <c r="AB339" s="429">
        <f t="shared" si="136"/>
        <v>0.45862929005439407</v>
      </c>
      <c r="AC339" s="454">
        <f t="shared" si="137"/>
        <v>96.844164967632821</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2479.6660881160001</v>
      </c>
      <c r="V340" s="475">
        <f t="shared" si="130"/>
        <v>3440.4510336899998</v>
      </c>
      <c r="W340" s="460">
        <f t="shared" si="131"/>
        <v>3041.9763301200001</v>
      </c>
      <c r="X340" s="476">
        <f t="shared" si="132"/>
        <v>5602.3619246540002</v>
      </c>
      <c r="Y340" s="476">
        <f t="shared" si="133"/>
        <v>1899.4130389710001</v>
      </c>
      <c r="Z340" s="478">
        <f t="shared" si="134"/>
        <v>140.33492788000001</v>
      </c>
      <c r="AA340" s="465">
        <f t="shared" si="135"/>
        <v>16604.203343431003</v>
      </c>
      <c r="AB340" s="429">
        <f t="shared" si="136"/>
        <v>0.24602829117976269</v>
      </c>
      <c r="AC340" s="454">
        <f t="shared" si="137"/>
        <v>97.47753472271296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6048.0449358599999</v>
      </c>
      <c r="V342" s="475">
        <f t="shared" si="130"/>
        <v>8655.5097354000009</v>
      </c>
      <c r="W342" s="460">
        <f t="shared" si="131"/>
        <v>7177.6711707999993</v>
      </c>
      <c r="X342" s="476">
        <f t="shared" si="132"/>
        <v>14107.099350840001</v>
      </c>
      <c r="Y342" s="476">
        <f t="shared" si="133"/>
        <v>4443.6773925630005</v>
      </c>
      <c r="Z342" s="478">
        <f t="shared" si="134"/>
        <v>166.17735203500001</v>
      </c>
      <c r="AA342" s="465">
        <f t="shared" si="135"/>
        <v>40598.179937498011</v>
      </c>
      <c r="AB342" s="429">
        <f t="shared" si="136"/>
        <v>0.60155254837822481</v>
      </c>
      <c r="AC342" s="454">
        <f t="shared" si="137"/>
        <v>99.610569744903856</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5649.0653016340002</v>
      </c>
      <c r="V343" s="475">
        <f t="shared" si="130"/>
        <v>7951.1396409500003</v>
      </c>
      <c r="W343" s="460">
        <f t="shared" si="131"/>
        <v>6756.9989812000003</v>
      </c>
      <c r="X343" s="476">
        <f t="shared" si="132"/>
        <v>13176.477075596</v>
      </c>
      <c r="Y343" s="476">
        <f t="shared" si="133"/>
        <v>4072.091001453</v>
      </c>
      <c r="Z343" s="478">
        <f t="shared" si="134"/>
        <v>176.60175947499999</v>
      </c>
      <c r="AA343" s="465">
        <f t="shared" si="135"/>
        <v>37782.373760308001</v>
      </c>
      <c r="AB343" s="429">
        <f t="shared" si="136"/>
        <v>0.55983010209527484</v>
      </c>
      <c r="AC343" s="454">
        <f t="shared" si="137"/>
        <v>99.819267082675751</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2296.364474166</v>
      </c>
      <c r="V344" s="475">
        <f t="shared" si="130"/>
        <v>2710.9130384599998</v>
      </c>
      <c r="W344" s="460">
        <f t="shared" si="131"/>
        <v>2711.4869298399999</v>
      </c>
      <c r="X344" s="476">
        <f t="shared" si="132"/>
        <v>5536.0048151139999</v>
      </c>
      <c r="Y344" s="476">
        <f t="shared" si="133"/>
        <v>1842.827608287</v>
      </c>
      <c r="Z344" s="478">
        <f t="shared" si="134"/>
        <v>81.533158850000007</v>
      </c>
      <c r="AA344" s="465">
        <f t="shared" si="135"/>
        <v>15179.130024716998</v>
      </c>
      <c r="AB344" s="429">
        <f t="shared" si="136"/>
        <v>0.22491265279848566</v>
      </c>
      <c r="AC344" s="454">
        <f t="shared" si="137"/>
        <v>95.825888699237922</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1051.6185636279999</v>
      </c>
      <c r="V345" s="475">
        <f t="shared" si="130"/>
        <v>1443.14527434</v>
      </c>
      <c r="W345" s="460">
        <f t="shared" si="131"/>
        <v>1290.8091325999999</v>
      </c>
      <c r="X345" s="476">
        <f t="shared" si="132"/>
        <v>2213.5428645320003</v>
      </c>
      <c r="Y345" s="476">
        <f t="shared" si="133"/>
        <v>644.88584573100002</v>
      </c>
      <c r="Z345" s="478">
        <f t="shared" si="134"/>
        <v>51.001530465000002</v>
      </c>
      <c r="AA345" s="465">
        <f t="shared" si="135"/>
        <v>6695.0032112959998</v>
      </c>
      <c r="AB345" s="429">
        <f t="shared" si="136"/>
        <v>9.9201398913837807E-2</v>
      </c>
      <c r="AC345" s="454">
        <f t="shared" si="137"/>
        <v>102.25889549102946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698.53307898699995</v>
      </c>
      <c r="V346" s="475">
        <f t="shared" si="130"/>
        <v>924.03215728999999</v>
      </c>
      <c r="W346" s="460">
        <f t="shared" si="131"/>
        <v>847.54054424000003</v>
      </c>
      <c r="X346" s="476">
        <f t="shared" si="132"/>
        <v>1890.03996005</v>
      </c>
      <c r="Y346" s="476">
        <f t="shared" si="133"/>
        <v>648.96520977</v>
      </c>
      <c r="Z346" s="478">
        <f t="shared" si="134"/>
        <v>28.929040524999998</v>
      </c>
      <c r="AA346" s="465">
        <f t="shared" si="135"/>
        <v>5038.0399908620002</v>
      </c>
      <c r="AB346" s="429">
        <f t="shared" si="136"/>
        <v>7.4649794645971934E-2</v>
      </c>
      <c r="AC346" s="454">
        <f t="shared" si="137"/>
        <v>94.068271296159836</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774.47631644499995</v>
      </c>
      <c r="V347" s="475">
        <f t="shared" si="130"/>
        <v>1040.8900667</v>
      </c>
      <c r="W347" s="460">
        <f t="shared" si="131"/>
        <v>919.92618379999988</v>
      </c>
      <c r="X347" s="476">
        <f t="shared" si="132"/>
        <v>1806.4704308299999</v>
      </c>
      <c r="Y347" s="476">
        <f t="shared" si="133"/>
        <v>554.49396814499994</v>
      </c>
      <c r="Z347" s="478">
        <f t="shared" si="134"/>
        <v>43.356382170000003</v>
      </c>
      <c r="AA347" s="465">
        <f t="shared" si="135"/>
        <v>5139.6133480899989</v>
      </c>
      <c r="AB347" s="429">
        <f t="shared" si="136"/>
        <v>7.6154830388507747E-2</v>
      </c>
      <c r="AC347" s="454">
        <f t="shared" si="137"/>
        <v>98.84127026267393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500.29811099900002</v>
      </c>
      <c r="V348" s="475">
        <f t="shared" si="130"/>
        <v>652.56340655000008</v>
      </c>
      <c r="W348" s="460">
        <f t="shared" si="131"/>
        <v>499.15302787999997</v>
      </c>
      <c r="X348" s="476">
        <f t="shared" si="132"/>
        <v>1063.57419613</v>
      </c>
      <c r="Y348" s="476">
        <f t="shared" si="133"/>
        <v>326.46284509500003</v>
      </c>
      <c r="Z348" s="478">
        <f t="shared" si="134"/>
        <v>22.916897554999998</v>
      </c>
      <c r="AA348" s="465">
        <f t="shared" si="135"/>
        <v>3064.9684842090001</v>
      </c>
      <c r="AB348" s="429">
        <f t="shared" si="136"/>
        <v>4.5414341362429431E-2</v>
      </c>
      <c r="AC348" s="454">
        <f t="shared" si="137"/>
        <v>99.878797867315598</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229.40859198800001</v>
      </c>
      <c r="V349" s="475">
        <f t="shared" si="130"/>
        <v>389.33603742000003</v>
      </c>
      <c r="W349" s="460">
        <f t="shared" si="131"/>
        <v>323.14080552000001</v>
      </c>
      <c r="X349" s="476">
        <f t="shared" si="132"/>
        <v>634.55559853199998</v>
      </c>
      <c r="Y349" s="476">
        <f t="shared" si="133"/>
        <v>194.77609255799999</v>
      </c>
      <c r="Z349" s="478">
        <f t="shared" si="134"/>
        <v>21.912447775</v>
      </c>
      <c r="AA349" s="465">
        <f t="shared" si="135"/>
        <v>1793.129573793</v>
      </c>
      <c r="AB349" s="429">
        <f t="shared" si="136"/>
        <v>2.656921237228289E-2</v>
      </c>
      <c r="AC349" s="454">
        <f t="shared" si="137"/>
        <v>97.856822023786663</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3241.369847854</v>
      </c>
      <c r="V350" s="475">
        <f t="shared" si="130"/>
        <v>4459.8035253200005</v>
      </c>
      <c r="W350" s="460">
        <f t="shared" si="131"/>
        <v>3554.3686235199998</v>
      </c>
      <c r="X350" s="476">
        <f t="shared" si="132"/>
        <v>6911.1330609359993</v>
      </c>
      <c r="Y350" s="476">
        <f t="shared" si="133"/>
        <v>2146.4659303469998</v>
      </c>
      <c r="Z350" s="478">
        <f t="shared" si="134"/>
        <v>84.970441379999997</v>
      </c>
      <c r="AA350" s="465">
        <f t="shared" si="135"/>
        <v>20398.111429356999</v>
      </c>
      <c r="AB350" s="429">
        <f t="shared" si="136"/>
        <v>0.30224349789383453</v>
      </c>
      <c r="AC350" s="454">
        <f t="shared" si="137"/>
        <v>100.94764658323587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560.607423606</v>
      </c>
      <c r="V351" s="475">
        <f t="shared" si="130"/>
        <v>734.25763047999999</v>
      </c>
      <c r="W351" s="460">
        <f t="shared" si="131"/>
        <v>582.13590915999998</v>
      </c>
      <c r="X351" s="476">
        <f t="shared" si="132"/>
        <v>1238.9507811820001</v>
      </c>
      <c r="Y351" s="476">
        <f t="shared" si="133"/>
        <v>446.11090645500002</v>
      </c>
      <c r="Z351" s="478">
        <f t="shared" si="134"/>
        <v>37.26058913</v>
      </c>
      <c r="AA351" s="465">
        <f t="shared" si="135"/>
        <v>3599.323240013</v>
      </c>
      <c r="AB351" s="429">
        <f t="shared" si="136"/>
        <v>5.3331998399931843E-2</v>
      </c>
      <c r="AC351" s="454">
        <f t="shared" si="137"/>
        <v>95.069550469843804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4113.0971074179997</v>
      </c>
      <c r="V352" s="475">
        <f t="shared" si="130"/>
        <v>5736.1450088800002</v>
      </c>
      <c r="W352" s="460">
        <f t="shared" si="131"/>
        <v>4786.2459085999999</v>
      </c>
      <c r="X352" s="476">
        <f t="shared" si="132"/>
        <v>9131.059021006</v>
      </c>
      <c r="Y352" s="476">
        <f t="shared" si="133"/>
        <v>2869.664772312</v>
      </c>
      <c r="Z352" s="478">
        <f t="shared" si="134"/>
        <v>141.90989709499999</v>
      </c>
      <c r="AA352" s="465">
        <f t="shared" si="135"/>
        <v>26778.121715311001</v>
      </c>
      <c r="AB352" s="429">
        <f t="shared" si="136"/>
        <v>0.39677757435005706</v>
      </c>
      <c r="AC352" s="454">
        <f t="shared" si="137"/>
        <v>100.02488626480309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559.57200819800005</v>
      </c>
      <c r="V353" s="475">
        <f t="shared" si="130"/>
        <v>716.84560958999998</v>
      </c>
      <c r="W353" s="460">
        <f t="shared" si="131"/>
        <v>575.29873596000004</v>
      </c>
      <c r="X353" s="476">
        <f t="shared" si="132"/>
        <v>1168.3439269139999</v>
      </c>
      <c r="Y353" s="476">
        <f t="shared" si="133"/>
        <v>358.62179039099999</v>
      </c>
      <c r="Z353" s="478">
        <f t="shared" si="134"/>
        <v>17.788939240000001</v>
      </c>
      <c r="AA353" s="465">
        <f t="shared" si="135"/>
        <v>3396.4710102930003</v>
      </c>
      <c r="AB353" s="429">
        <f t="shared" si="136"/>
        <v>5.0326290362770233E-2</v>
      </c>
      <c r="AC353" s="454">
        <f t="shared" si="137"/>
        <v>100.54480061804098</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403.49417106600004</v>
      </c>
      <c r="V354" s="475">
        <f t="shared" si="130"/>
        <v>605.89525259999994</v>
      </c>
      <c r="W354" s="460">
        <f t="shared" si="131"/>
        <v>479.27205144000004</v>
      </c>
      <c r="X354" s="476">
        <f t="shared" si="132"/>
        <v>831.08468508199996</v>
      </c>
      <c r="Y354" s="476">
        <f t="shared" si="133"/>
        <v>280.32804939600004</v>
      </c>
      <c r="Z354" s="478">
        <f t="shared" si="134"/>
        <v>28.034023399999999</v>
      </c>
      <c r="AA354" s="465">
        <f t="shared" si="135"/>
        <v>2628.1082329840001</v>
      </c>
      <c r="AB354" s="429">
        <f t="shared" si="136"/>
        <v>3.8941282771770218E-2</v>
      </c>
      <c r="AC354" s="454">
        <f t="shared" si="137"/>
        <v>99.503252654437929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2507.2951623220001</v>
      </c>
      <c r="V355" s="475">
        <f t="shared" si="130"/>
        <v>3377.0870214400002</v>
      </c>
      <c r="W355" s="460">
        <f t="shared" si="131"/>
        <v>3171.0730126399999</v>
      </c>
      <c r="X355" s="476">
        <f t="shared" si="132"/>
        <v>6268.5464247039999</v>
      </c>
      <c r="Y355" s="476">
        <f t="shared" si="133"/>
        <v>1935.1902822930001</v>
      </c>
      <c r="Z355" s="478">
        <f t="shared" si="134"/>
        <v>131.57749642499999</v>
      </c>
      <c r="AA355" s="465">
        <f t="shared" si="135"/>
        <v>17390.769399823999</v>
      </c>
      <c r="AB355" s="429">
        <f t="shared" si="136"/>
        <v>0.25768302093413742</v>
      </c>
      <c r="AC355" s="454">
        <f t="shared" si="137"/>
        <v>97.893976137023515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1024.6819546900001</v>
      </c>
      <c r="V356" s="475">
        <f t="shared" si="130"/>
        <v>1576.6786230799999</v>
      </c>
      <c r="W356" s="460">
        <f t="shared" si="131"/>
        <v>1382.0353362400001</v>
      </c>
      <c r="X356" s="476">
        <f t="shared" si="132"/>
        <v>3041.6844015240004</v>
      </c>
      <c r="Y356" s="476">
        <f t="shared" si="133"/>
        <v>958.22949310199999</v>
      </c>
      <c r="Z356" s="478">
        <f t="shared" si="134"/>
        <v>42.696164529999997</v>
      </c>
      <c r="AA356" s="465">
        <f t="shared" si="135"/>
        <v>8026.0059731659994</v>
      </c>
      <c r="AB356" s="429">
        <f t="shared" si="136"/>
        <v>0.11892317226756952</v>
      </c>
      <c r="AC356" s="454">
        <f t="shared" si="137"/>
        <v>96.262238405470569</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113.79685757599999</v>
      </c>
      <c r="V357" s="475">
        <f t="shared" si="130"/>
        <v>162.85755463999999</v>
      </c>
      <c r="W357" s="460">
        <f t="shared" si="131"/>
        <v>135.16837984</v>
      </c>
      <c r="X357" s="476">
        <f t="shared" si="132"/>
        <v>219.03980691400002</v>
      </c>
      <c r="Y357" s="476">
        <f t="shared" si="133"/>
        <v>83.534064020999992</v>
      </c>
      <c r="Z357" s="478">
        <f t="shared" si="134"/>
        <v>6.9253730149999999</v>
      </c>
      <c r="AA357" s="465">
        <f t="shared" si="135"/>
        <v>721.32203600599996</v>
      </c>
      <c r="AB357" s="429">
        <f t="shared" si="136"/>
        <v>1.068799413246603E-2</v>
      </c>
      <c r="AC357" s="454">
        <f t="shared" si="137"/>
        <v>97.605797644935251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559.81599013699997</v>
      </c>
      <c r="V358" s="475">
        <f t="shared" si="130"/>
        <v>540.80567166999992</v>
      </c>
      <c r="W358" s="460">
        <f t="shared" si="131"/>
        <v>569.99331584000004</v>
      </c>
      <c r="X358" s="476">
        <f t="shared" si="132"/>
        <v>1129.7797035399999</v>
      </c>
      <c r="Y358" s="476">
        <f t="shared" si="133"/>
        <v>346.78454750999998</v>
      </c>
      <c r="Z358" s="478">
        <f t="shared" si="134"/>
        <v>28.067578709999999</v>
      </c>
      <c r="AA358" s="465">
        <f t="shared" si="135"/>
        <v>3175.2468074069993</v>
      </c>
      <c r="AB358" s="429">
        <f t="shared" si="136"/>
        <v>4.7048360583309863E-2</v>
      </c>
      <c r="AC358" s="454">
        <f t="shared" si="137"/>
        <v>98.114227011240317</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383.672861254</v>
      </c>
      <c r="V359" s="475">
        <f t="shared" si="130"/>
        <v>467.46662511999995</v>
      </c>
      <c r="W359" s="460">
        <f t="shared" si="131"/>
        <v>449.84754515999998</v>
      </c>
      <c r="X359" s="476">
        <f t="shared" si="132"/>
        <v>772.09637850000001</v>
      </c>
      <c r="Y359" s="476">
        <f t="shared" si="133"/>
        <v>279.40178661300001</v>
      </c>
      <c r="Z359" s="478">
        <f t="shared" si="134"/>
        <v>29.956267814999997</v>
      </c>
      <c r="AA359" s="465">
        <f t="shared" si="135"/>
        <v>2382.4414644619997</v>
      </c>
      <c r="AB359" s="429">
        <f t="shared" si="136"/>
        <v>3.5301181888337356E-2</v>
      </c>
      <c r="AC359" s="454">
        <f t="shared" si="137"/>
        <v>96.008707401593867</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443.94691222300003</v>
      </c>
      <c r="V360" s="475">
        <f t="shared" si="130"/>
        <v>809.68297124000003</v>
      </c>
      <c r="W360" s="460">
        <f t="shared" si="131"/>
        <v>690.84624544000008</v>
      </c>
      <c r="X360" s="476">
        <f t="shared" si="132"/>
        <v>1388.213141918</v>
      </c>
      <c r="Y360" s="476">
        <f t="shared" si="133"/>
        <v>449.77767058800003</v>
      </c>
      <c r="Z360" s="478">
        <f t="shared" si="134"/>
        <v>41.989891675000003</v>
      </c>
      <c r="AA360" s="465">
        <f t="shared" si="135"/>
        <v>3824.4568330840002</v>
      </c>
      <c r="AB360" s="429">
        <f t="shared" si="136"/>
        <v>5.6667854510868441E-2</v>
      </c>
      <c r="AC360" s="454">
        <f t="shared" si="137"/>
        <v>95.754848088275196</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1808.4465812890001</v>
      </c>
      <c r="V361" s="475">
        <f t="shared" si="130"/>
        <v>2632.9539585799998</v>
      </c>
      <c r="W361" s="460">
        <f t="shared" si="131"/>
        <v>1959.4633109999997</v>
      </c>
      <c r="X361" s="476">
        <f t="shared" si="132"/>
        <v>3612.4849749139998</v>
      </c>
      <c r="Y361" s="476">
        <f t="shared" si="133"/>
        <v>985.56513439499997</v>
      </c>
      <c r="Z361" s="478">
        <f t="shared" si="134"/>
        <v>56.547239289999993</v>
      </c>
      <c r="AA361" s="465">
        <f t="shared" si="135"/>
        <v>11055.461199467998</v>
      </c>
      <c r="AB361" s="429">
        <f t="shared" si="136"/>
        <v>0.16381130553820619</v>
      </c>
      <c r="AC361" s="454">
        <f t="shared" si="137"/>
        <v>105.42399565266037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572.23317155799998</v>
      </c>
      <c r="V362" s="475">
        <f t="shared" si="130"/>
        <v>794.66128115000004</v>
      </c>
      <c r="W362" s="460">
        <f t="shared" si="131"/>
        <v>655.27670311999998</v>
      </c>
      <c r="X362" s="476">
        <f t="shared" si="132"/>
        <v>1331.1270604199999</v>
      </c>
      <c r="Y362" s="476">
        <f t="shared" si="133"/>
        <v>409.69599103799999</v>
      </c>
      <c r="Z362" s="478">
        <f t="shared" si="134"/>
        <v>35.082236709999997</v>
      </c>
      <c r="AA362" s="465">
        <f t="shared" si="135"/>
        <v>3798.0764439959999</v>
      </c>
      <c r="AB362" s="429">
        <f t="shared" si="136"/>
        <v>5.6276970232126716E-2</v>
      </c>
      <c r="AC362" s="454">
        <f t="shared" si="137"/>
        <v>98.859384441505142</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507.49115287400002</v>
      </c>
      <c r="V363" s="475">
        <f t="shared" si="130"/>
        <v>603.81893011</v>
      </c>
      <c r="W363" s="460">
        <f t="shared" si="131"/>
        <v>526.04739616000006</v>
      </c>
      <c r="X363" s="476">
        <f t="shared" si="132"/>
        <v>1012.536346782</v>
      </c>
      <c r="Y363" s="476">
        <f t="shared" si="133"/>
        <v>317.07990626399999</v>
      </c>
      <c r="Z363" s="478">
        <f t="shared" si="134"/>
        <v>26.911241825000001</v>
      </c>
      <c r="AA363" s="465">
        <f t="shared" si="135"/>
        <v>2993.8849740150004</v>
      </c>
      <c r="AB363" s="429">
        <f t="shared" si="136"/>
        <v>4.4361080680036753E-2</v>
      </c>
      <c r="AC363" s="454">
        <f t="shared" si="137"/>
        <v>99.547454713105935</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1108.3475412149999</v>
      </c>
      <c r="V364" s="475">
        <f t="shared" si="130"/>
        <v>1440.9966856999999</v>
      </c>
      <c r="W364" s="460">
        <f t="shared" si="131"/>
        <v>1440.0101684799999</v>
      </c>
      <c r="X364" s="476">
        <f t="shared" si="132"/>
        <v>2991.9504714100003</v>
      </c>
      <c r="Y364" s="476">
        <f t="shared" si="133"/>
        <v>941.89880843099991</v>
      </c>
      <c r="Z364" s="478">
        <f t="shared" si="134"/>
        <v>43.485251785000003</v>
      </c>
      <c r="AA364" s="465">
        <f t="shared" si="135"/>
        <v>7966.6889270210004</v>
      </c>
      <c r="AB364" s="429">
        <f t="shared" si="136"/>
        <v>0.11804425798309355</v>
      </c>
      <c r="AC364" s="454">
        <f t="shared" si="137"/>
        <v>96.318300672240326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2992.8915062829997</v>
      </c>
      <c r="V365" s="475">
        <f t="shared" si="130"/>
        <v>3878.62021228</v>
      </c>
      <c r="W365" s="460">
        <f t="shared" si="131"/>
        <v>3952.2596203999997</v>
      </c>
      <c r="X365" s="476">
        <f t="shared" si="132"/>
        <v>8318.1029209780008</v>
      </c>
      <c r="Y365" s="476">
        <f t="shared" si="133"/>
        <v>2707.9217090910001</v>
      </c>
      <c r="Z365" s="478">
        <f t="shared" si="134"/>
        <v>100.19901873500001</v>
      </c>
      <c r="AA365" s="465">
        <f t="shared" si="135"/>
        <v>21949.994987766997</v>
      </c>
      <c r="AB365" s="429">
        <f t="shared" si="136"/>
        <v>0.32523811269639491</v>
      </c>
      <c r="AC365" s="454">
        <f t="shared" si="137"/>
        <v>95.224748110452282</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1847.694616941</v>
      </c>
      <c r="V366" s="475">
        <f t="shared" si="130"/>
        <v>2074.0445716099998</v>
      </c>
      <c r="W366" s="460">
        <f t="shared" si="131"/>
        <v>2375.1667544800002</v>
      </c>
      <c r="X366" s="476">
        <f t="shared" si="132"/>
        <v>4864.367617416</v>
      </c>
      <c r="Y366" s="476">
        <f t="shared" si="133"/>
        <v>1600.8108882659999</v>
      </c>
      <c r="Z366" s="478">
        <f t="shared" si="134"/>
        <v>70.500350990000001</v>
      </c>
      <c r="AA366" s="465">
        <f t="shared" si="135"/>
        <v>12832.584799703</v>
      </c>
      <c r="AB366" s="429">
        <f t="shared" si="136"/>
        <v>0.19014335372731853</v>
      </c>
      <c r="AC366" s="454">
        <f t="shared" si="137"/>
        <v>94.535954698486378</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1535.1945828770001</v>
      </c>
      <c r="V367" s="475">
        <f t="shared" si="130"/>
        <v>2197.0557095300001</v>
      </c>
      <c r="W367" s="460">
        <f t="shared" si="131"/>
        <v>1720.0285122800001</v>
      </c>
      <c r="X367" s="476">
        <f t="shared" si="132"/>
        <v>3611.4730806039997</v>
      </c>
      <c r="Y367" s="476">
        <f t="shared" si="133"/>
        <v>1099.1377244970001</v>
      </c>
      <c r="Z367" s="478">
        <f t="shared" si="134"/>
        <v>54.125938715000004</v>
      </c>
      <c r="AA367" s="465">
        <f t="shared" si="135"/>
        <v>10217.015548503001</v>
      </c>
      <c r="AB367" s="429">
        <f t="shared" si="136"/>
        <v>0.15138786392601758</v>
      </c>
      <c r="AC367" s="454">
        <f t="shared" si="137"/>
        <v>99.86885757815125</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998.13876172000005</v>
      </c>
      <c r="V368" s="475">
        <f t="shared" si="130"/>
        <v>1347.5787883800001</v>
      </c>
      <c r="W368" s="460">
        <f t="shared" si="131"/>
        <v>1089.0345320399999</v>
      </c>
      <c r="X368" s="476">
        <f t="shared" si="132"/>
        <v>2452.0576619079998</v>
      </c>
      <c r="Y368" s="476">
        <f t="shared" si="133"/>
        <v>750.10871971799997</v>
      </c>
      <c r="Z368" s="478">
        <f t="shared" si="134"/>
        <v>35.297918734999996</v>
      </c>
      <c r="AA368" s="465">
        <f t="shared" si="135"/>
        <v>6672.2163825010002</v>
      </c>
      <c r="AB368" s="429">
        <f t="shared" si="136"/>
        <v>9.8863761242587681E-2</v>
      </c>
      <c r="AC368" s="454">
        <f t="shared" si="137"/>
        <v>98.381675151462971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423.414922322</v>
      </c>
      <c r="V369" s="475">
        <f t="shared" si="130"/>
        <v>637.43673961000002</v>
      </c>
      <c r="W369" s="460">
        <f t="shared" si="131"/>
        <v>502.93400248</v>
      </c>
      <c r="X369" s="476">
        <f t="shared" si="132"/>
        <v>987.61772426799996</v>
      </c>
      <c r="Y369" s="476">
        <f t="shared" si="133"/>
        <v>277.78108085999997</v>
      </c>
      <c r="Z369" s="478">
        <f t="shared" si="134"/>
        <v>22.287628460000001</v>
      </c>
      <c r="AA369" s="465">
        <f t="shared" si="135"/>
        <v>2851.4720980000006</v>
      </c>
      <c r="AB369" s="429">
        <f t="shared" si="136"/>
        <v>4.2250916416008547E-2</v>
      </c>
      <c r="AC369" s="454">
        <f t="shared" si="137"/>
        <v>101.97337197150446</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848.4778378740001</v>
      </c>
      <c r="V370" s="475">
        <f t="shared" si="130"/>
        <v>1081.2861384599998</v>
      </c>
      <c r="W370" s="460">
        <f t="shared" si="131"/>
        <v>863.88787888000002</v>
      </c>
      <c r="X370" s="476">
        <f t="shared" si="132"/>
        <v>1696.4273180079999</v>
      </c>
      <c r="Y370" s="476">
        <f t="shared" si="133"/>
        <v>479.71264659300004</v>
      </c>
      <c r="Z370" s="478">
        <f t="shared" si="134"/>
        <v>25.64215694</v>
      </c>
      <c r="AA370" s="465">
        <f t="shared" si="135"/>
        <v>4995.433976755</v>
      </c>
      <c r="AB370" s="429">
        <f t="shared" si="136"/>
        <v>7.4018491557957589E-2</v>
      </c>
      <c r="AC370" s="454">
        <f t="shared" si="137"/>
        <v>103.15285454255965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2365.4887633060002</v>
      </c>
      <c r="V371" s="475">
        <f t="shared" si="130"/>
        <v>3490.8939303699999</v>
      </c>
      <c r="W371" s="460">
        <f t="shared" si="131"/>
        <v>2809.73737304</v>
      </c>
      <c r="X371" s="476">
        <f t="shared" si="132"/>
        <v>5517.5160487640005</v>
      </c>
      <c r="Y371" s="476">
        <f t="shared" si="133"/>
        <v>1693.595043666</v>
      </c>
      <c r="Z371" s="478">
        <f t="shared" si="134"/>
        <v>66.666452164999995</v>
      </c>
      <c r="AA371" s="465">
        <f t="shared" si="135"/>
        <v>15943.897611311</v>
      </c>
      <c r="AB371" s="429">
        <f t="shared" si="136"/>
        <v>0.23624438962365718</v>
      </c>
      <c r="AC371" s="454">
        <f t="shared" si="137"/>
        <v>100.49489736789275</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1176.5628312419999</v>
      </c>
      <c r="V372" s="475">
        <f t="shared" si="130"/>
        <v>1486.62461057</v>
      </c>
      <c r="W372" s="460">
        <f t="shared" si="131"/>
        <v>1421.9081942</v>
      </c>
      <c r="X372" s="476">
        <f t="shared" si="132"/>
        <v>2792.2187164699999</v>
      </c>
      <c r="Y372" s="476">
        <f t="shared" si="133"/>
        <v>927.75488019299996</v>
      </c>
      <c r="Z372" s="478">
        <f t="shared" si="134"/>
        <v>42.982850814999999</v>
      </c>
      <c r="AA372" s="465">
        <f t="shared" si="135"/>
        <v>7848.0520834899999</v>
      </c>
      <c r="AB372" s="429">
        <f t="shared" si="136"/>
        <v>0.11628638864837232</v>
      </c>
      <c r="AC372" s="454">
        <f t="shared" si="137"/>
        <v>96.752470039856647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486.09442718400004</v>
      </c>
      <c r="V373" s="475">
        <f t="shared" si="130"/>
        <v>662.00715855999999</v>
      </c>
      <c r="W373" s="460">
        <f t="shared" si="131"/>
        <v>577.38497856000004</v>
      </c>
      <c r="X373" s="476">
        <f t="shared" si="132"/>
        <v>1039.392446866</v>
      </c>
      <c r="Y373" s="476">
        <f t="shared" si="133"/>
        <v>391.57562886299996</v>
      </c>
      <c r="Z373" s="478">
        <f t="shared" si="134"/>
        <v>18.975856180000001</v>
      </c>
      <c r="AA373" s="465">
        <f t="shared" si="135"/>
        <v>3175.430496213</v>
      </c>
      <c r="AB373" s="429">
        <f t="shared" si="136"/>
        <v>4.7051082342500258E-2</v>
      </c>
      <c r="AC373" s="454">
        <f t="shared" si="137"/>
        <v>96.106755459525999</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959.45160964399997</v>
      </c>
      <c r="V374" s="475">
        <f t="shared" si="130"/>
        <v>1082.3648998800002</v>
      </c>
      <c r="W374" s="460">
        <f t="shared" si="131"/>
        <v>1046.1478019199999</v>
      </c>
      <c r="X374" s="476">
        <f t="shared" si="132"/>
        <v>2064.624033518</v>
      </c>
      <c r="Y374" s="476">
        <f t="shared" si="133"/>
        <v>615.95457158700003</v>
      </c>
      <c r="Z374" s="478">
        <f t="shared" si="134"/>
        <v>44.206704439999996</v>
      </c>
      <c r="AA374" s="465">
        <f t="shared" si="135"/>
        <v>5812.7496209889996</v>
      </c>
      <c r="AB374" s="429">
        <f t="shared" si="136"/>
        <v>8.6128845011616703E-2</v>
      </c>
      <c r="AC374" s="454">
        <f t="shared" si="137"/>
        <v>99.300303388613386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764.21522006300006</v>
      </c>
      <c r="V375" s="475">
        <f t="shared" si="130"/>
        <v>1103.7290650099999</v>
      </c>
      <c r="W375" s="460">
        <f t="shared" si="131"/>
        <v>809.76033944000005</v>
      </c>
      <c r="X375" s="476">
        <f t="shared" si="132"/>
        <v>1798.9022082459999</v>
      </c>
      <c r="Y375" s="476">
        <f t="shared" si="133"/>
        <v>621.40414304700005</v>
      </c>
      <c r="Z375" s="478">
        <f t="shared" si="134"/>
        <v>27.191104654999997</v>
      </c>
      <c r="AA375" s="465">
        <f t="shared" si="135"/>
        <v>5125.2020804610002</v>
      </c>
      <c r="AB375" s="429">
        <f t="shared" si="136"/>
        <v>7.5941295329031405E-2</v>
      </c>
      <c r="AC375" s="454">
        <f t="shared" si="137"/>
        <v>96.757377391962336</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747.65452431400001</v>
      </c>
      <c r="V376" s="475">
        <f t="shared" si="130"/>
        <v>943.30216035000001</v>
      </c>
      <c r="W376" s="460">
        <f t="shared" si="131"/>
        <v>969.27338299999997</v>
      </c>
      <c r="X376" s="476">
        <f t="shared" si="132"/>
        <v>2333.4406794680003</v>
      </c>
      <c r="Y376" s="476">
        <f t="shared" si="133"/>
        <v>889.60551542100006</v>
      </c>
      <c r="Z376" s="478">
        <f t="shared" si="134"/>
        <v>34.727630404999999</v>
      </c>
      <c r="AA376" s="465">
        <f t="shared" si="135"/>
        <v>5918.0038929580005</v>
      </c>
      <c r="AB376" s="429">
        <f t="shared" si="136"/>
        <v>8.7688421712545761E-2</v>
      </c>
      <c r="AC376" s="454">
        <f t="shared" si="137"/>
        <v>89.057300032498873</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2035.3922153249998</v>
      </c>
      <c r="V377" s="475">
        <f t="shared" si="130"/>
        <v>2920.3157000599999</v>
      </c>
      <c r="W377" s="460">
        <f t="shared" si="131"/>
        <v>1842.5092337599999</v>
      </c>
      <c r="X377" s="476">
        <f t="shared" si="132"/>
        <v>3211.423712454</v>
      </c>
      <c r="Y377" s="476">
        <f t="shared" si="133"/>
        <v>916.62515740800006</v>
      </c>
      <c r="Z377" s="478">
        <f t="shared" si="134"/>
        <v>54.689864379999996</v>
      </c>
      <c r="AA377" s="465">
        <f t="shared" si="135"/>
        <v>10980.955883387</v>
      </c>
      <c r="AB377" s="429">
        <f t="shared" si="136"/>
        <v>0.16270734317276889</v>
      </c>
      <c r="AC377" s="454">
        <f t="shared" si="137"/>
        <v>108.36438613284261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349.49890684100001</v>
      </c>
      <c r="V378" s="475">
        <f t="shared" si="130"/>
        <v>328.51125450000001</v>
      </c>
      <c r="W378" s="460">
        <f t="shared" si="131"/>
        <v>402.09936207999999</v>
      </c>
      <c r="X378" s="476">
        <f t="shared" si="132"/>
        <v>744.74131834600007</v>
      </c>
      <c r="Y378" s="476">
        <f t="shared" si="133"/>
        <v>265.72823841600001</v>
      </c>
      <c r="Z378" s="478">
        <f t="shared" si="134"/>
        <v>18.014296434999999</v>
      </c>
      <c r="AA378" s="465">
        <f t="shared" si="135"/>
        <v>2108.5933766179996</v>
      </c>
      <c r="AB378" s="429">
        <f t="shared" si="136"/>
        <v>3.1243511929618155E-2</v>
      </c>
      <c r="AC378" s="454">
        <f t="shared" si="137"/>
        <v>93.985945890487201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1395.5653936620001</v>
      </c>
      <c r="V379" s="475">
        <f t="shared" si="130"/>
        <v>1676.1385469400002</v>
      </c>
      <c r="W379" s="460">
        <f t="shared" si="131"/>
        <v>1644.47387936</v>
      </c>
      <c r="X379" s="476">
        <f t="shared" si="132"/>
        <v>3838.6877065100002</v>
      </c>
      <c r="Y379" s="476">
        <f t="shared" si="133"/>
        <v>1262.8298562119999</v>
      </c>
      <c r="Z379" s="478">
        <f t="shared" si="134"/>
        <v>49.397768264999996</v>
      </c>
      <c r="AA379" s="465">
        <f t="shared" si="135"/>
        <v>9867.0931509490001</v>
      </c>
      <c r="AB379" s="429">
        <f t="shared" si="136"/>
        <v>0.14620298346321622</v>
      </c>
      <c r="AC379" s="454">
        <f t="shared" si="137"/>
        <v>94.089249039161174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1676.9700197180002</v>
      </c>
      <c r="V380" s="475">
        <f t="shared" si="130"/>
        <v>1796.2004622099998</v>
      </c>
      <c r="W380" s="460">
        <f t="shared" si="131"/>
        <v>1647.3213042</v>
      </c>
      <c r="X380" s="476">
        <f t="shared" si="132"/>
        <v>3206.8670526780002</v>
      </c>
      <c r="Y380" s="476">
        <f t="shared" si="133"/>
        <v>932.95515722399989</v>
      </c>
      <c r="Z380" s="478">
        <f t="shared" si="134"/>
        <v>73.065651279999997</v>
      </c>
      <c r="AA380" s="465">
        <f t="shared" si="135"/>
        <v>9333.3796473099992</v>
      </c>
      <c r="AB380" s="429">
        <f t="shared" si="136"/>
        <v>0.13829482800619358</v>
      </c>
      <c r="AC380" s="454">
        <f t="shared" si="137"/>
        <v>101.14283320761044</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1865.1242069759999</v>
      </c>
      <c r="V381" s="475">
        <f t="shared" si="130"/>
        <v>2668.7532115200001</v>
      </c>
      <c r="W381" s="460">
        <f t="shared" si="131"/>
        <v>2417.5229629199998</v>
      </c>
      <c r="X381" s="476">
        <f t="shared" si="132"/>
        <v>5005.5264156839994</v>
      </c>
      <c r="Y381" s="476">
        <f t="shared" si="133"/>
        <v>1704.7272968099999</v>
      </c>
      <c r="Z381" s="478">
        <f t="shared" si="134"/>
        <v>58.771013960000005</v>
      </c>
      <c r="AA381" s="465">
        <f t="shared" si="135"/>
        <v>13720.425107870002</v>
      </c>
      <c r="AB381" s="429">
        <f t="shared" si="136"/>
        <v>0.20329868731008019</v>
      </c>
      <c r="AC381" s="454">
        <f t="shared" si="137"/>
        <v>95.529566298391686</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1070.022178378</v>
      </c>
      <c r="V382" s="475">
        <f t="shared" si="130"/>
        <v>1479.83781759</v>
      </c>
      <c r="W382" s="460">
        <f t="shared" si="131"/>
        <v>1285.4209851599999</v>
      </c>
      <c r="X382" s="476">
        <f t="shared" si="132"/>
        <v>2524.1970951059998</v>
      </c>
      <c r="Y382" s="476">
        <f t="shared" si="133"/>
        <v>836.33125052700007</v>
      </c>
      <c r="Z382" s="478">
        <f t="shared" si="134"/>
        <v>34.712325290000003</v>
      </c>
      <c r="AA382" s="465">
        <f t="shared" si="135"/>
        <v>7230.5216520510003</v>
      </c>
      <c r="AB382" s="429">
        <f t="shared" si="136"/>
        <v>0.10713629853829514</v>
      </c>
      <c r="AC382" s="454">
        <f t="shared" si="137"/>
        <v>97.805791620972172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222.48654717900001</v>
      </c>
      <c r="V383" s="475">
        <f t="shared" si="130"/>
        <v>403.67760433000001</v>
      </c>
      <c r="W383" s="460">
        <f t="shared" si="131"/>
        <v>335.04400748</v>
      </c>
      <c r="X383" s="476">
        <f t="shared" si="132"/>
        <v>657.930063518</v>
      </c>
      <c r="Y383" s="476">
        <f t="shared" si="133"/>
        <v>206.74241258399999</v>
      </c>
      <c r="Z383" s="478">
        <f t="shared" si="134"/>
        <v>9.9448681150000002</v>
      </c>
      <c r="AA383" s="465">
        <f t="shared" si="135"/>
        <v>1835.8255032060001</v>
      </c>
      <c r="AB383" s="429">
        <f t="shared" si="136"/>
        <v>2.7201847756019502E-2</v>
      </c>
      <c r="AC383" s="454">
        <f t="shared" si="137"/>
        <v>98.239553373323005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1447.7591325449998</v>
      </c>
      <c r="V384" s="475">
        <f t="shared" si="130"/>
        <v>2129.9575187</v>
      </c>
      <c r="W384" s="460">
        <f t="shared" si="131"/>
        <v>1657.7130491999999</v>
      </c>
      <c r="X384" s="476">
        <f t="shared" si="132"/>
        <v>3376.9064442299996</v>
      </c>
      <c r="Y384" s="476">
        <f t="shared" si="133"/>
        <v>1036.5374502449999</v>
      </c>
      <c r="Z384" s="478">
        <f t="shared" si="134"/>
        <v>51.043250774999997</v>
      </c>
      <c r="AA384" s="465">
        <f t="shared" si="135"/>
        <v>9699.9168456949974</v>
      </c>
      <c r="AB384" s="429">
        <f t="shared" si="136"/>
        <v>0.14372589378557984</v>
      </c>
      <c r="AC384" s="454">
        <f t="shared" si="137"/>
        <v>100.15254078962303</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361.63653254600001</v>
      </c>
      <c r="V385" s="475">
        <f t="shared" si="130"/>
        <v>367.99459686</v>
      </c>
      <c r="W385" s="460">
        <f t="shared" si="131"/>
        <v>372.04690796</v>
      </c>
      <c r="X385" s="476">
        <f t="shared" si="132"/>
        <v>876.64905167200004</v>
      </c>
      <c r="Y385" s="476">
        <f t="shared" si="133"/>
        <v>290.12544805499999</v>
      </c>
      <c r="Z385" s="478">
        <f t="shared" si="134"/>
        <v>19.219680830000001</v>
      </c>
      <c r="AA385" s="465">
        <f t="shared" si="135"/>
        <v>2287.6722179230001</v>
      </c>
      <c r="AB385" s="429">
        <f t="shared" si="136"/>
        <v>3.3896964215249896E-2</v>
      </c>
      <c r="AC385" s="454">
        <f t="shared" si="137"/>
        <v>93.799156886253371</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466.39997670299999</v>
      </c>
      <c r="V386" s="475">
        <f t="shared" si="130"/>
        <v>674.02032884999994</v>
      </c>
      <c r="W386" s="460">
        <f t="shared" si="131"/>
        <v>495.91631699999994</v>
      </c>
      <c r="X386" s="476">
        <f t="shared" si="132"/>
        <v>974.00681223000004</v>
      </c>
      <c r="Y386" s="476">
        <f t="shared" si="133"/>
        <v>266.73238723500003</v>
      </c>
      <c r="Z386" s="478">
        <f t="shared" si="134"/>
        <v>21.851466585000001</v>
      </c>
      <c r="AA386" s="465">
        <f t="shared" si="135"/>
        <v>2898.9272886029994</v>
      </c>
      <c r="AB386" s="429">
        <f t="shared" si="136"/>
        <v>4.2954070864926128E-2</v>
      </c>
      <c r="AC386" s="454">
        <f t="shared" si="137"/>
        <v>103.90565351818913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909.15718623100008</v>
      </c>
      <c r="V387" s="475">
        <f t="shared" si="130"/>
        <v>1227.2226353199999</v>
      </c>
      <c r="W387" s="460">
        <f t="shared" si="131"/>
        <v>1106.72436472</v>
      </c>
      <c r="X387" s="476">
        <f t="shared" si="132"/>
        <v>2089.4071418120002</v>
      </c>
      <c r="Y387" s="476">
        <f t="shared" si="133"/>
        <v>622.62852681599998</v>
      </c>
      <c r="Z387" s="478">
        <f t="shared" si="134"/>
        <v>61.985005749999999</v>
      </c>
      <c r="AA387" s="465">
        <f t="shared" si="135"/>
        <v>6017.1248606489999</v>
      </c>
      <c r="AB387" s="429">
        <f t="shared" si="136"/>
        <v>8.9157119836551141E-2</v>
      </c>
      <c r="AC387" s="454">
        <f t="shared" si="137"/>
        <v>99.532056126596331</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717.29509979199997</v>
      </c>
      <c r="V388" s="475">
        <f t="shared" si="130"/>
        <v>1226.1088287800001</v>
      </c>
      <c r="W388" s="460">
        <f t="shared" si="131"/>
        <v>1123.2105429999999</v>
      </c>
      <c r="X388" s="476">
        <f t="shared" si="132"/>
        <v>2427.876429336</v>
      </c>
      <c r="Y388" s="476">
        <f t="shared" si="133"/>
        <v>744.94533834900005</v>
      </c>
      <c r="Z388" s="478">
        <f t="shared" si="134"/>
        <v>27.159503264999998</v>
      </c>
      <c r="AA388" s="465">
        <f t="shared" si="135"/>
        <v>6266.5957425220004</v>
      </c>
      <c r="AB388" s="429">
        <f t="shared" si="136"/>
        <v>9.2853587140452526E-2</v>
      </c>
      <c r="AC388" s="454">
        <f t="shared" si="137"/>
        <v>96.290213992359114</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909.74552797000001</v>
      </c>
      <c r="V389" s="475">
        <f t="shared" si="130"/>
        <v>1444.1383971299999</v>
      </c>
      <c r="W389" s="460">
        <f t="shared" si="131"/>
        <v>1299.7768601999999</v>
      </c>
      <c r="X389" s="476">
        <f t="shared" si="132"/>
        <v>2562.509008382</v>
      </c>
      <c r="Y389" s="476">
        <f t="shared" si="133"/>
        <v>862.13396285099998</v>
      </c>
      <c r="Z389" s="478">
        <f t="shared" si="134"/>
        <v>38.580333224999997</v>
      </c>
      <c r="AA389" s="465">
        <f t="shared" si="135"/>
        <v>7116.8840897579994</v>
      </c>
      <c r="AB389" s="429">
        <f t="shared" si="136"/>
        <v>0.10545250470088458</v>
      </c>
      <c r="AC389" s="454">
        <f t="shared" si="137"/>
        <v>96.047010955832661</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1258.6232177869999</v>
      </c>
      <c r="V390" s="475">
        <f t="shared" si="130"/>
        <v>1762.0149707599999</v>
      </c>
      <c r="W390" s="460">
        <f t="shared" si="131"/>
        <v>1477.5954970400001</v>
      </c>
      <c r="X390" s="476">
        <f t="shared" si="132"/>
        <v>2901.5725621639999</v>
      </c>
      <c r="Y390" s="476">
        <f t="shared" si="133"/>
        <v>863.99748935100001</v>
      </c>
      <c r="Z390" s="478">
        <f t="shared" si="134"/>
        <v>61.857366210000002</v>
      </c>
      <c r="AA390" s="465">
        <f t="shared" si="135"/>
        <v>8325.6611033120007</v>
      </c>
      <c r="AB390" s="429">
        <f t="shared" si="136"/>
        <v>0.12336323109413387</v>
      </c>
      <c r="AC390" s="454">
        <f t="shared" si="137"/>
        <v>100.25644881041993</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1281.7732987230002</v>
      </c>
      <c r="V391" s="475">
        <f t="shared" si="130"/>
        <v>1542.99800039</v>
      </c>
      <c r="W391" s="460">
        <f t="shared" si="131"/>
        <v>1522.4956453200002</v>
      </c>
      <c r="X391" s="476">
        <f t="shared" si="132"/>
        <v>2989.7435389620005</v>
      </c>
      <c r="Y391" s="476">
        <f t="shared" si="133"/>
        <v>950.5506249</v>
      </c>
      <c r="Z391" s="478">
        <f t="shared" si="134"/>
        <v>74.281221689999995</v>
      </c>
      <c r="AA391" s="465">
        <f t="shared" si="135"/>
        <v>8361.8423299850019</v>
      </c>
      <c r="AB391" s="429">
        <f t="shared" si="136"/>
        <v>0.1238993366324142</v>
      </c>
      <c r="AC391" s="454">
        <f t="shared" si="137"/>
        <v>97.031970096121952</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392.06517137399999</v>
      </c>
      <c r="V392" s="475">
        <f t="shared" si="130"/>
        <v>545.89111918000003</v>
      </c>
      <c r="W392" s="460">
        <f t="shared" si="131"/>
        <v>465.69663815999996</v>
      </c>
      <c r="X392" s="476">
        <f t="shared" si="132"/>
        <v>771.94994329000008</v>
      </c>
      <c r="Y392" s="476">
        <f t="shared" si="133"/>
        <v>298.571887323</v>
      </c>
      <c r="Z392" s="478">
        <f t="shared" si="134"/>
        <v>21.11167463</v>
      </c>
      <c r="AA392" s="465">
        <f t="shared" si="135"/>
        <v>2495.2864339569996</v>
      </c>
      <c r="AB392" s="429">
        <f t="shared" si="136"/>
        <v>3.6973231696380143E-2</v>
      </c>
      <c r="AC392" s="454">
        <f t="shared" si="137"/>
        <v>96.779733866260926</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723.25495096100008</v>
      </c>
      <c r="V393" s="475">
        <f t="shared" ref="V393:V456" si="151">IFERROR(V$5*I393,"")</f>
        <v>963.51391454999998</v>
      </c>
      <c r="W393" s="460">
        <f t="shared" ref="W393:W456" si="152">IFERROR(W$5*K393,"")</f>
        <v>789.79443503999994</v>
      </c>
      <c r="X393" s="476">
        <f t="shared" ref="X393:X456" si="153">IFERROR(X$5*M393,"")</f>
        <v>1757.9764206000002</v>
      </c>
      <c r="Y393" s="476">
        <f t="shared" ref="Y393:Y456" si="154">IFERROR(Y$5*O393,"")</f>
        <v>553.246912071</v>
      </c>
      <c r="Z393" s="478">
        <f t="shared" ref="Z393:Z456" si="155">IFERROR(Z$5*Q393,"")</f>
        <v>25.499603495000002</v>
      </c>
      <c r="AA393" s="465">
        <f t="shared" ref="AA393:AA456" si="156">IFERROR(SUM(U393:Z393),"")</f>
        <v>4813.2862367170001</v>
      </c>
      <c r="AB393" s="429">
        <f t="shared" ref="AB393:AB456" si="157">IF(OR(AA393="", AA393=0), "", AA393/$AA$5)</f>
        <v>7.1319566695565204E-2</v>
      </c>
      <c r="AC393" s="454">
        <f t="shared" ref="AC393:AC456" si="158">IF(OR(AB393="", AB393=0), "", IF(AN393&gt;0, AB393/AN393*100, ""))</f>
        <v>97.78097722921008</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1288.5152292599998</v>
      </c>
      <c r="V394" s="475">
        <f t="shared" si="151"/>
        <v>1559.73410582</v>
      </c>
      <c r="W394" s="460">
        <f t="shared" si="152"/>
        <v>1530.5037384</v>
      </c>
      <c r="X394" s="476">
        <f t="shared" si="153"/>
        <v>3154.8921354159997</v>
      </c>
      <c r="Y394" s="476">
        <f t="shared" si="154"/>
        <v>953.54653391099998</v>
      </c>
      <c r="Z394" s="478">
        <f t="shared" si="155"/>
        <v>45.428831699999996</v>
      </c>
      <c r="AA394" s="465">
        <f t="shared" si="156"/>
        <v>8532.6205745069983</v>
      </c>
      <c r="AB394" s="429">
        <f t="shared" si="157"/>
        <v>0.12642979707073743</v>
      </c>
      <c r="AC394" s="454">
        <f t="shared" si="158"/>
        <v>98.057906769980491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400.71707038299996</v>
      </c>
      <c r="V395" s="475">
        <f t="shared" si="151"/>
        <v>527.90475891999995</v>
      </c>
      <c r="W395" s="460">
        <f t="shared" si="152"/>
        <v>438.14995951999998</v>
      </c>
      <c r="X395" s="476">
        <f t="shared" si="153"/>
        <v>686.65402866800002</v>
      </c>
      <c r="Y395" s="476">
        <f t="shared" si="154"/>
        <v>254.45975679899999</v>
      </c>
      <c r="Z395" s="478">
        <f t="shared" si="155"/>
        <v>33.507438960000002</v>
      </c>
      <c r="AA395" s="465">
        <f t="shared" si="156"/>
        <v>2341.39301325</v>
      </c>
      <c r="AB395" s="429">
        <f t="shared" si="157"/>
        <v>3.4692957567159094E-2</v>
      </c>
      <c r="AC395" s="454">
        <f t="shared" si="158"/>
        <v>98.541803017355249</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363.55498918500001</v>
      </c>
      <c r="V396" s="475">
        <f t="shared" si="151"/>
        <v>515.96267316000001</v>
      </c>
      <c r="W396" s="460">
        <f t="shared" si="152"/>
        <v>379.03086624000002</v>
      </c>
      <c r="X396" s="476">
        <f t="shared" si="153"/>
        <v>674.53889299800005</v>
      </c>
      <c r="Y396" s="476">
        <f t="shared" si="154"/>
        <v>249.568990974</v>
      </c>
      <c r="Z396" s="478">
        <f t="shared" si="155"/>
        <v>11.414484334999999</v>
      </c>
      <c r="AA396" s="465">
        <f t="shared" si="156"/>
        <v>2194.0708968919998</v>
      </c>
      <c r="AB396" s="429">
        <f t="shared" si="157"/>
        <v>3.2510051962423507E-2</v>
      </c>
      <c r="AC396" s="454">
        <f t="shared" si="158"/>
        <v>99.343886406253617</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600.11856222799997</v>
      </c>
      <c r="V397" s="475">
        <f t="shared" si="151"/>
        <v>786.80566965000003</v>
      </c>
      <c r="W397" s="460">
        <f t="shared" si="152"/>
        <v>593.32129583999995</v>
      </c>
      <c r="X397" s="476">
        <f t="shared" si="153"/>
        <v>1046.289580486</v>
      </c>
      <c r="Y397" s="476">
        <f t="shared" si="154"/>
        <v>342.245681811</v>
      </c>
      <c r="Z397" s="478">
        <f t="shared" si="155"/>
        <v>19.701783255000002</v>
      </c>
      <c r="AA397" s="465">
        <f t="shared" si="156"/>
        <v>3388.4825732699996</v>
      </c>
      <c r="AB397" s="429">
        <f t="shared" si="157"/>
        <v>5.0207923858258376E-2</v>
      </c>
      <c r="AC397" s="454">
        <f t="shared" si="158"/>
        <v>102.40692066785022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427.92716342999995</v>
      </c>
      <c r="V398" s="475">
        <f t="shared" si="151"/>
        <v>612.41736270000001</v>
      </c>
      <c r="W398" s="460">
        <f t="shared" si="152"/>
        <v>508.29366119999997</v>
      </c>
      <c r="X398" s="476">
        <f t="shared" si="153"/>
        <v>998.1425524199999</v>
      </c>
      <c r="Y398" s="476">
        <f t="shared" si="154"/>
        <v>306.37867922999999</v>
      </c>
      <c r="Z398" s="478">
        <f t="shared" si="155"/>
        <v>21.197321575</v>
      </c>
      <c r="AA398" s="465">
        <f t="shared" si="156"/>
        <v>2874.3567405549998</v>
      </c>
      <c r="AB398" s="429">
        <f t="shared" si="157"/>
        <v>4.2590003416186337E-2</v>
      </c>
      <c r="AC398" s="454">
        <f t="shared" si="158"/>
        <v>99.601992889692795</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265.34512485099998</v>
      </c>
      <c r="V399" s="475">
        <f t="shared" si="151"/>
        <v>416.31258052999999</v>
      </c>
      <c r="W399" s="460">
        <f t="shared" si="152"/>
        <v>335.78691484000001</v>
      </c>
      <c r="X399" s="476">
        <f t="shared" si="153"/>
        <v>594.37328370199998</v>
      </c>
      <c r="Y399" s="476">
        <f t="shared" si="154"/>
        <v>208.271852397</v>
      </c>
      <c r="Z399" s="478">
        <f t="shared" si="155"/>
        <v>34.441945574999998</v>
      </c>
      <c r="AA399" s="465">
        <f t="shared" si="156"/>
        <v>1854.531701895</v>
      </c>
      <c r="AB399" s="429">
        <f t="shared" si="157"/>
        <v>2.7479021794588748E-2</v>
      </c>
      <c r="AC399" s="454">
        <f t="shared" si="158"/>
        <v>96.316418882410076</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519.13572985600001</v>
      </c>
      <c r="V400" s="475">
        <f t="shared" si="151"/>
        <v>884.47248516000002</v>
      </c>
      <c r="W400" s="460">
        <f t="shared" si="152"/>
        <v>617.47952708000003</v>
      </c>
      <c r="X400" s="476">
        <f t="shared" si="153"/>
        <v>1449.90339537</v>
      </c>
      <c r="Y400" s="476">
        <f t="shared" si="154"/>
        <v>504.37180245600001</v>
      </c>
      <c r="Z400" s="478">
        <f t="shared" si="155"/>
        <v>24.573887745</v>
      </c>
      <c r="AA400" s="465">
        <f t="shared" si="156"/>
        <v>3999.9368276669998</v>
      </c>
      <c r="AB400" s="429">
        <f t="shared" si="157"/>
        <v>5.9267981858776984E-2</v>
      </c>
      <c r="AC400" s="454">
        <f t="shared" si="158"/>
        <v>95.32340113150336</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315.42508863299997</v>
      </c>
      <c r="V403" s="475">
        <f t="shared" si="151"/>
        <v>460.41052364999996</v>
      </c>
      <c r="W403" s="460">
        <f t="shared" si="152"/>
        <v>450.50469931999999</v>
      </c>
      <c r="X403" s="476">
        <f t="shared" si="153"/>
        <v>828.99060286400004</v>
      </c>
      <c r="Y403" s="476">
        <f t="shared" si="154"/>
        <v>254.457687816</v>
      </c>
      <c r="Z403" s="478">
        <f t="shared" si="155"/>
        <v>12.530514520000001</v>
      </c>
      <c r="AA403" s="465">
        <f t="shared" si="156"/>
        <v>2322.3191168030003</v>
      </c>
      <c r="AB403" s="429">
        <f t="shared" si="157"/>
        <v>3.4410335266532331E-2</v>
      </c>
      <c r="AC403" s="454">
        <f t="shared" si="158"/>
        <v>98.66077662357452</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568.76304174300003</v>
      </c>
      <c r="V404" s="475">
        <f t="shared" si="151"/>
        <v>830.14171283999997</v>
      </c>
      <c r="W404" s="460">
        <f t="shared" si="152"/>
        <v>767.39671580000004</v>
      </c>
      <c r="X404" s="476">
        <f t="shared" si="153"/>
        <v>1488.6995664799999</v>
      </c>
      <c r="Y404" s="476">
        <f t="shared" si="154"/>
        <v>410.37492023999999</v>
      </c>
      <c r="Z404" s="478">
        <f t="shared" si="155"/>
        <v>22.280257594999998</v>
      </c>
      <c r="AA404" s="465">
        <f t="shared" si="156"/>
        <v>4087.656214698</v>
      </c>
      <c r="AB404" s="429">
        <f t="shared" si="157"/>
        <v>6.0567740145771903E-2</v>
      </c>
      <c r="AC404" s="454">
        <f t="shared" si="158"/>
        <v>100.98038061881263</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1602.8048770390001</v>
      </c>
      <c r="V405" s="475">
        <f t="shared" si="151"/>
        <v>2512.1853913199998</v>
      </c>
      <c r="W405" s="460">
        <f t="shared" si="152"/>
        <v>2023.0632063199998</v>
      </c>
      <c r="X405" s="476">
        <f t="shared" si="153"/>
        <v>3965.6389778820003</v>
      </c>
      <c r="Y405" s="476">
        <f t="shared" si="154"/>
        <v>1289.530687383</v>
      </c>
      <c r="Z405" s="478">
        <f t="shared" si="155"/>
        <v>104.071605105</v>
      </c>
      <c r="AA405" s="465">
        <f t="shared" si="156"/>
        <v>11497.294745049001</v>
      </c>
      <c r="AB405" s="429">
        <f t="shared" si="157"/>
        <v>0.17035805457258221</v>
      </c>
      <c r="AC405" s="454">
        <f t="shared" si="158"/>
        <v>97.950704398598475</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5828.4727096959996</v>
      </c>
      <c r="V406" s="475">
        <f t="shared" si="151"/>
        <v>8226.5080547100006</v>
      </c>
      <c r="W406" s="460">
        <f t="shared" si="152"/>
        <v>6794.6342427600002</v>
      </c>
      <c r="X406" s="476">
        <f t="shared" si="153"/>
        <v>13238.280742941999</v>
      </c>
      <c r="Y406" s="476">
        <f t="shared" si="154"/>
        <v>4095.528282279</v>
      </c>
      <c r="Z406" s="478">
        <f t="shared" si="155"/>
        <v>186.717541985</v>
      </c>
      <c r="AA406" s="465">
        <f t="shared" si="156"/>
        <v>38370.141574372006</v>
      </c>
      <c r="AB406" s="429">
        <f t="shared" si="157"/>
        <v>0.56853919267394692</v>
      </c>
      <c r="AC406" s="454">
        <f t="shared" si="158"/>
        <v>100.18110350452045</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3118.4210043150001</v>
      </c>
      <c r="V408" s="475">
        <f t="shared" si="151"/>
        <v>4475.43259691</v>
      </c>
      <c r="W408" s="460">
        <f t="shared" si="152"/>
        <v>3820.6115828399998</v>
      </c>
      <c r="X408" s="476">
        <f t="shared" si="153"/>
        <v>6526.4840031639997</v>
      </c>
      <c r="Y408" s="476">
        <f t="shared" si="154"/>
        <v>2189.9279820870001</v>
      </c>
      <c r="Z408" s="478">
        <f t="shared" si="155"/>
        <v>192.83683318500002</v>
      </c>
      <c r="AA408" s="465">
        <f t="shared" si="156"/>
        <v>20323.714002501001</v>
      </c>
      <c r="AB408" s="429">
        <f t="shared" si="157"/>
        <v>0.30114113414780186</v>
      </c>
      <c r="AC408" s="454">
        <f t="shared" si="158"/>
        <v>99.211305520549629</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2134.1632451670002</v>
      </c>
      <c r="V409" s="475">
        <f t="shared" si="151"/>
        <v>2641.8531566900001</v>
      </c>
      <c r="W409" s="460">
        <f t="shared" si="152"/>
        <v>2447.3171886800001</v>
      </c>
      <c r="X409" s="476">
        <f t="shared" si="153"/>
        <v>4088.3122978399997</v>
      </c>
      <c r="Y409" s="476">
        <f t="shared" si="154"/>
        <v>1475.1429442469998</v>
      </c>
      <c r="Z409" s="478">
        <f t="shared" si="155"/>
        <v>174.54648058500001</v>
      </c>
      <c r="AA409" s="465">
        <f t="shared" si="156"/>
        <v>12961.335313209</v>
      </c>
      <c r="AB409" s="429">
        <f t="shared" si="157"/>
        <v>0.19205107963088799</v>
      </c>
      <c r="AC409" s="454">
        <f t="shared" si="158"/>
        <v>96.858961633256243</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3442.7703281999998</v>
      </c>
      <c r="V410" s="475">
        <f t="shared" si="151"/>
        <v>4872.1984591499995</v>
      </c>
      <c r="W410" s="460">
        <f t="shared" si="152"/>
        <v>4060.9437164399997</v>
      </c>
      <c r="X410" s="476">
        <f t="shared" si="153"/>
        <v>7670.5590477539999</v>
      </c>
      <c r="Y410" s="476">
        <f t="shared" si="154"/>
        <v>2487.9610399139997</v>
      </c>
      <c r="Z410" s="478">
        <f t="shared" si="155"/>
        <v>206.75262693000002</v>
      </c>
      <c r="AA410" s="465">
        <f t="shared" si="156"/>
        <v>22741.185218387996</v>
      </c>
      <c r="AB410" s="429">
        <f t="shared" si="157"/>
        <v>0.33696135990143572</v>
      </c>
      <c r="AC410" s="454">
        <f t="shared" si="158"/>
        <v>98.6973929995319</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1983.638723329</v>
      </c>
      <c r="V411" s="475">
        <f t="shared" si="151"/>
        <v>2710.0920719400001</v>
      </c>
      <c r="W411" s="460">
        <f t="shared" si="152"/>
        <v>2356.1743103600002</v>
      </c>
      <c r="X411" s="476">
        <f t="shared" si="153"/>
        <v>3913.7221649840003</v>
      </c>
      <c r="Y411" s="476">
        <f t="shared" si="154"/>
        <v>1420.2057360690001</v>
      </c>
      <c r="Z411" s="478">
        <f t="shared" si="155"/>
        <v>161.242972735</v>
      </c>
      <c r="AA411" s="465">
        <f t="shared" si="156"/>
        <v>12545.075979417001</v>
      </c>
      <c r="AB411" s="429">
        <f t="shared" si="157"/>
        <v>0.1858832695612174</v>
      </c>
      <c r="AC411" s="454">
        <f t="shared" si="158"/>
        <v>97.299496221754595</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2217.2263228699999</v>
      </c>
      <c r="V412" s="475">
        <f t="shared" si="151"/>
        <v>2886.6572399500001</v>
      </c>
      <c r="W412" s="460">
        <f t="shared" si="152"/>
        <v>2633.6306307999998</v>
      </c>
      <c r="X412" s="476">
        <f t="shared" si="153"/>
        <v>4680.2872147079997</v>
      </c>
      <c r="Y412" s="476">
        <f t="shared" si="154"/>
        <v>1587.44508507</v>
      </c>
      <c r="Z412" s="478">
        <f t="shared" si="155"/>
        <v>169.61511772</v>
      </c>
      <c r="AA412" s="465">
        <f t="shared" si="156"/>
        <v>14174.861611118</v>
      </c>
      <c r="AB412" s="429">
        <f t="shared" si="157"/>
        <v>0.21003217726026463</v>
      </c>
      <c r="AC412" s="454">
        <f t="shared" si="158"/>
        <v>97.377833387645367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2728.156431935</v>
      </c>
      <c r="V413" s="475">
        <f t="shared" si="151"/>
        <v>3763.7924989499998</v>
      </c>
      <c r="W413" s="460">
        <f t="shared" si="152"/>
        <v>3240.5155353999999</v>
      </c>
      <c r="X413" s="476">
        <f t="shared" si="153"/>
        <v>5634.3845454760003</v>
      </c>
      <c r="Y413" s="476">
        <f t="shared" si="154"/>
        <v>1948.2355805580003</v>
      </c>
      <c r="Z413" s="478">
        <f t="shared" si="155"/>
        <v>167.00952067</v>
      </c>
      <c r="AA413" s="465">
        <f t="shared" si="156"/>
        <v>17482.094112989002</v>
      </c>
      <c r="AB413" s="429">
        <f t="shared" si="157"/>
        <v>0.25903620016578999</v>
      </c>
      <c r="AC413" s="454">
        <f t="shared" si="158"/>
        <v>98.275723333657112</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5454.7815804189995</v>
      </c>
      <c r="V414" s="475">
        <f t="shared" si="151"/>
        <v>7740.6217173999994</v>
      </c>
      <c r="W414" s="460">
        <f t="shared" si="152"/>
        <v>6731.5060019999992</v>
      </c>
      <c r="X414" s="476">
        <f t="shared" si="153"/>
        <v>12497.241757636</v>
      </c>
      <c r="Y414" s="476">
        <f t="shared" si="154"/>
        <v>3895.8369421319994</v>
      </c>
      <c r="Z414" s="478">
        <f t="shared" si="155"/>
        <v>259.40911876000001</v>
      </c>
      <c r="AA414" s="465">
        <f t="shared" si="156"/>
        <v>36579.397118346998</v>
      </c>
      <c r="AB414" s="429">
        <f t="shared" si="157"/>
        <v>0.54200532113895594</v>
      </c>
      <c r="AC414" s="454">
        <f t="shared" si="158"/>
        <v>99.653131341094635</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2983.0610811689999</v>
      </c>
      <c r="V415" s="475">
        <f t="shared" si="151"/>
        <v>4021.6761069099998</v>
      </c>
      <c r="W415" s="460">
        <f t="shared" si="152"/>
        <v>3747.5444266</v>
      </c>
      <c r="X415" s="476">
        <f t="shared" si="153"/>
        <v>6592.6198041260004</v>
      </c>
      <c r="Y415" s="476">
        <f t="shared" si="154"/>
        <v>2239.8717322350003</v>
      </c>
      <c r="Z415" s="478">
        <f t="shared" si="155"/>
        <v>220.52199382499998</v>
      </c>
      <c r="AA415" s="465">
        <f t="shared" si="156"/>
        <v>19805.295144864998</v>
      </c>
      <c r="AB415" s="429">
        <f t="shared" si="157"/>
        <v>0.29345960297033591</v>
      </c>
      <c r="AC415" s="454">
        <f t="shared" si="158"/>
        <v>97.167684791861092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2626.5050337460002</v>
      </c>
      <c r="V416" s="475">
        <f t="shared" si="151"/>
        <v>3936.7741593400001</v>
      </c>
      <c r="W416" s="460">
        <f t="shared" si="152"/>
        <v>3408.3503828399998</v>
      </c>
      <c r="X416" s="476">
        <f t="shared" si="153"/>
        <v>6025.7449391220007</v>
      </c>
      <c r="Y416" s="476">
        <f t="shared" si="154"/>
        <v>2152.9170914309998</v>
      </c>
      <c r="Z416" s="478">
        <f t="shared" si="155"/>
        <v>201.51917326500001</v>
      </c>
      <c r="AA416" s="465">
        <f t="shared" si="156"/>
        <v>18351.810779743995</v>
      </c>
      <c r="AB416" s="429">
        <f t="shared" si="157"/>
        <v>0.27192299159483763</v>
      </c>
      <c r="AC416" s="454">
        <f t="shared" si="158"/>
        <v>96.421366377658543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7247.7314471200007</v>
      </c>
      <c r="V417" s="475">
        <f t="shared" si="151"/>
        <v>10985.30941387</v>
      </c>
      <c r="W417" s="460">
        <f t="shared" si="152"/>
        <v>9196.9515128399999</v>
      </c>
      <c r="X417" s="476">
        <f t="shared" si="153"/>
        <v>18134.211148785998</v>
      </c>
      <c r="Y417" s="476">
        <f t="shared" si="154"/>
        <v>5630.4884807460003</v>
      </c>
      <c r="Z417" s="478">
        <f t="shared" si="155"/>
        <v>295.79219971999999</v>
      </c>
      <c r="AA417" s="465">
        <f t="shared" si="156"/>
        <v>51490.484203082</v>
      </c>
      <c r="AB417" s="429">
        <f t="shared" si="157"/>
        <v>0.7629463201867267</v>
      </c>
      <c r="AC417" s="454">
        <f t="shared" si="158"/>
        <v>99.136233932633644</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4312.5320283430001</v>
      </c>
      <c r="V418" s="475">
        <f t="shared" si="151"/>
        <v>6071.5933814800001</v>
      </c>
      <c r="W418" s="460">
        <f t="shared" si="152"/>
        <v>5132.2111542000002</v>
      </c>
      <c r="X418" s="476">
        <f t="shared" si="153"/>
        <v>9363.2428852499997</v>
      </c>
      <c r="Y418" s="476">
        <f t="shared" si="154"/>
        <v>3100.4039850479999</v>
      </c>
      <c r="Z418" s="478">
        <f t="shared" si="155"/>
        <v>250.13758979500003</v>
      </c>
      <c r="AA418" s="465">
        <f t="shared" si="156"/>
        <v>28230.121024115997</v>
      </c>
      <c r="AB418" s="429">
        <f t="shared" si="157"/>
        <v>0.41829218130533863</v>
      </c>
      <c r="AC418" s="454">
        <f t="shared" si="158"/>
        <v>98.701777246654189</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1134.173458901</v>
      </c>
      <c r="V420" s="475">
        <f t="shared" si="151"/>
        <v>1421.34898213</v>
      </c>
      <c r="W420" s="460">
        <f t="shared" si="152"/>
        <v>1415.6799883200001</v>
      </c>
      <c r="X420" s="476">
        <f t="shared" si="153"/>
        <v>2152.1463739679998</v>
      </c>
      <c r="Y420" s="476">
        <f t="shared" si="154"/>
        <v>857.79937137600007</v>
      </c>
      <c r="Z420" s="478">
        <f t="shared" si="155"/>
        <v>123.194853025</v>
      </c>
      <c r="AA420" s="465">
        <f t="shared" si="156"/>
        <v>7104.3430277200005</v>
      </c>
      <c r="AB420" s="429">
        <f t="shared" si="157"/>
        <v>0.10526668090681444</v>
      </c>
      <c r="AC420" s="454">
        <f t="shared" si="158"/>
        <v>94.471486659280373</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1113.3591845849999</v>
      </c>
      <c r="V421" s="475">
        <f t="shared" si="151"/>
        <v>1349.1013345700001</v>
      </c>
      <c r="W421" s="460">
        <f t="shared" si="152"/>
        <v>1312.0983512</v>
      </c>
      <c r="X421" s="476">
        <f t="shared" si="153"/>
        <v>2315.6367413920002</v>
      </c>
      <c r="Y421" s="476">
        <f t="shared" si="154"/>
        <v>851.64518504699993</v>
      </c>
      <c r="Z421" s="478">
        <f t="shared" si="155"/>
        <v>107.16300155</v>
      </c>
      <c r="AA421" s="465">
        <f t="shared" si="156"/>
        <v>7049.0037983440006</v>
      </c>
      <c r="AB421" s="429">
        <f t="shared" si="157"/>
        <v>0.10444670684621199</v>
      </c>
      <c r="AC421" s="454">
        <f t="shared" si="158"/>
        <v>94.584786810715556</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7647.428235802</v>
      </c>
      <c r="V422" s="475">
        <f t="shared" si="151"/>
        <v>10779.24510256</v>
      </c>
      <c r="W422" s="460">
        <f t="shared" si="152"/>
        <v>9459.4460167999987</v>
      </c>
      <c r="X422" s="476">
        <f t="shared" si="153"/>
        <v>19106.055487566002</v>
      </c>
      <c r="Y422" s="476">
        <f t="shared" si="154"/>
        <v>5941.7229549419999</v>
      </c>
      <c r="Z422" s="478">
        <f t="shared" si="155"/>
        <v>296.00478614499997</v>
      </c>
      <c r="AA422" s="465">
        <f t="shared" si="156"/>
        <v>53229.902583815005</v>
      </c>
      <c r="AB422" s="429">
        <f t="shared" si="157"/>
        <v>0.78871968148609406</v>
      </c>
      <c r="AC422" s="454">
        <f t="shared" si="158"/>
        <v>98.418965627842724</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6893.2422733959993</v>
      </c>
      <c r="V423" s="475">
        <f t="shared" si="151"/>
        <v>9873.7066816299994</v>
      </c>
      <c r="W423" s="460">
        <f t="shared" si="152"/>
        <v>8194.9709862799991</v>
      </c>
      <c r="X423" s="476">
        <f t="shared" si="153"/>
        <v>15843.484950724</v>
      </c>
      <c r="Y423" s="476">
        <f t="shared" si="154"/>
        <v>4939.5941337869999</v>
      </c>
      <c r="Z423" s="478">
        <f t="shared" si="155"/>
        <v>265.077999095</v>
      </c>
      <c r="AA423" s="465">
        <f t="shared" si="156"/>
        <v>46010.077024912003</v>
      </c>
      <c r="AB423" s="429">
        <f t="shared" si="157"/>
        <v>0.68174186941445281</v>
      </c>
      <c r="AC423" s="454">
        <f t="shared" si="158"/>
        <v>99.815739767602821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5132.6085399869999</v>
      </c>
      <c r="V424" s="475">
        <f t="shared" si="151"/>
        <v>7407.1081322700002</v>
      </c>
      <c r="W424" s="460">
        <f t="shared" si="152"/>
        <v>5898.4073371599998</v>
      </c>
      <c r="X424" s="476">
        <f t="shared" si="153"/>
        <v>10589.358590918</v>
      </c>
      <c r="Y424" s="476">
        <f t="shared" si="154"/>
        <v>3368.0932588979999</v>
      </c>
      <c r="Z424" s="478">
        <f t="shared" si="155"/>
        <v>231.88400667500002</v>
      </c>
      <c r="AA424" s="465">
        <f t="shared" si="156"/>
        <v>32627.459865908</v>
      </c>
      <c r="AB424" s="429">
        <f t="shared" si="157"/>
        <v>0.48344856000100755</v>
      </c>
      <c r="AC424" s="454">
        <f t="shared" si="158"/>
        <v>101.02168861930075</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1017.9552182739999</v>
      </c>
      <c r="V425" s="475">
        <f t="shared" si="151"/>
        <v>1342.3934795700002</v>
      </c>
      <c r="W425" s="460">
        <f t="shared" si="152"/>
        <v>1262.3094811599999</v>
      </c>
      <c r="X425" s="476">
        <f t="shared" si="153"/>
        <v>1996.5204110739999</v>
      </c>
      <c r="Y425" s="476">
        <f t="shared" si="154"/>
        <v>816.48936473399999</v>
      </c>
      <c r="Z425" s="478">
        <f t="shared" si="155"/>
        <v>125.03359079000001</v>
      </c>
      <c r="AA425" s="465">
        <f t="shared" si="156"/>
        <v>6560.701545601999</v>
      </c>
      <c r="AB425" s="429">
        <f t="shared" si="157"/>
        <v>9.7211420314451236E-2</v>
      </c>
      <c r="AC425" s="454">
        <f t="shared" si="158"/>
        <v>93.418188615930191</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5141.5188296739998</v>
      </c>
      <c r="V426" s="475">
        <f t="shared" si="151"/>
        <v>7247.2903383100011</v>
      </c>
      <c r="W426" s="460">
        <f t="shared" si="152"/>
        <v>6340.8197689200006</v>
      </c>
      <c r="X426" s="476">
        <f t="shared" si="153"/>
        <v>11920.216243432002</v>
      </c>
      <c r="Y426" s="476">
        <f t="shared" si="154"/>
        <v>3823.5996478440002</v>
      </c>
      <c r="Z426" s="478">
        <f t="shared" si="155"/>
        <v>248.98689102</v>
      </c>
      <c r="AA426" s="465">
        <f t="shared" si="156"/>
        <v>34722.431719200009</v>
      </c>
      <c r="AB426" s="429">
        <f t="shared" si="157"/>
        <v>0.51449023869371313</v>
      </c>
      <c r="AC426" s="454">
        <f t="shared" si="158"/>
        <v>98.704348856646845</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1879.278300966</v>
      </c>
      <c r="V427" s="475">
        <f t="shared" si="151"/>
        <v>3104.4054530499998</v>
      </c>
      <c r="W427" s="460">
        <f t="shared" si="152"/>
        <v>2790.2029136800002</v>
      </c>
      <c r="X427" s="476">
        <f t="shared" si="153"/>
        <v>5096.389804036</v>
      </c>
      <c r="Y427" s="476">
        <f t="shared" si="154"/>
        <v>1727.3739666059998</v>
      </c>
      <c r="Z427" s="478">
        <f t="shared" si="155"/>
        <v>186.16743327500001</v>
      </c>
      <c r="AA427" s="465">
        <f t="shared" si="156"/>
        <v>14783.817871612999</v>
      </c>
      <c r="AB427" s="429">
        <f t="shared" si="157"/>
        <v>0.21905522191191154</v>
      </c>
      <c r="AC427" s="454">
        <f t="shared" si="158"/>
        <v>95.793563707824688</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2115.6251790599999</v>
      </c>
      <c r="V428" s="475">
        <f t="shared" si="151"/>
        <v>2631.0959475899999</v>
      </c>
      <c r="W428" s="460">
        <f t="shared" si="152"/>
        <v>2512.9483703999999</v>
      </c>
      <c r="X428" s="476">
        <f t="shared" si="153"/>
        <v>4458.1600321779997</v>
      </c>
      <c r="Y428" s="476">
        <f t="shared" si="154"/>
        <v>1514.70274266</v>
      </c>
      <c r="Z428" s="478">
        <f t="shared" si="155"/>
        <v>166.43426872999999</v>
      </c>
      <c r="AA428" s="465">
        <f t="shared" si="156"/>
        <v>13398.966540617997</v>
      </c>
      <c r="AB428" s="429">
        <f t="shared" si="157"/>
        <v>0.19853556195258482</v>
      </c>
      <c r="AC428" s="454">
        <f t="shared" si="158"/>
        <v>96.897102517439322</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1902.983848356</v>
      </c>
      <c r="V429" s="475">
        <f t="shared" si="151"/>
        <v>2532.3626191600001</v>
      </c>
      <c r="W429" s="460">
        <f t="shared" si="152"/>
        <v>2351.4358061999997</v>
      </c>
      <c r="X429" s="476">
        <f t="shared" si="153"/>
        <v>3919.9688303480002</v>
      </c>
      <c r="Y429" s="476">
        <f t="shared" si="154"/>
        <v>1408.0281779250001</v>
      </c>
      <c r="Z429" s="478">
        <f t="shared" si="155"/>
        <v>157.65255030500001</v>
      </c>
      <c r="AA429" s="465">
        <f t="shared" si="156"/>
        <v>12272.431832294</v>
      </c>
      <c r="AB429" s="429">
        <f t="shared" si="157"/>
        <v>0.18184343866843486</v>
      </c>
      <c r="AC429" s="454">
        <f t="shared" si="158"/>
        <v>96.656403772431105</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1233.791633989</v>
      </c>
      <c r="V430" s="475">
        <f t="shared" si="151"/>
        <v>1742.1080168799999</v>
      </c>
      <c r="W430" s="460">
        <f t="shared" si="152"/>
        <v>1586.6230364400001</v>
      </c>
      <c r="X430" s="476">
        <f t="shared" si="153"/>
        <v>2627.7827557140004</v>
      </c>
      <c r="Y430" s="476">
        <f t="shared" si="154"/>
        <v>956.35162790100003</v>
      </c>
      <c r="Z430" s="478">
        <f t="shared" si="155"/>
        <v>123.677676455</v>
      </c>
      <c r="AA430" s="465">
        <f t="shared" si="156"/>
        <v>8270.334747379</v>
      </c>
      <c r="AB430" s="429">
        <f t="shared" si="157"/>
        <v>0.12254344778229044</v>
      </c>
      <c r="AC430" s="454">
        <f t="shared" si="158"/>
        <v>96.055960346978324</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2927.1828031849996</v>
      </c>
      <c r="V431" s="475">
        <f t="shared" si="151"/>
        <v>3843.7374353400005</v>
      </c>
      <c r="W431" s="460">
        <f t="shared" si="152"/>
        <v>3190.2220490400005</v>
      </c>
      <c r="X431" s="476">
        <f t="shared" si="153"/>
        <v>5328.5029754199995</v>
      </c>
      <c r="Y431" s="476">
        <f t="shared" si="154"/>
        <v>1869.5076270749998</v>
      </c>
      <c r="Z431" s="478">
        <f t="shared" si="155"/>
        <v>193.70120493499999</v>
      </c>
      <c r="AA431" s="465">
        <f t="shared" si="156"/>
        <v>17352.854094995</v>
      </c>
      <c r="AB431" s="429">
        <f t="shared" si="157"/>
        <v>0.25712122116189307</v>
      </c>
      <c r="AC431" s="454">
        <f t="shared" si="158"/>
        <v>99.224963082363729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3556.2996222389997</v>
      </c>
      <c r="V432" s="475">
        <f t="shared" si="151"/>
        <v>5085.64332749</v>
      </c>
      <c r="W432" s="460">
        <f t="shared" si="152"/>
        <v>4220.9780844400002</v>
      </c>
      <c r="X432" s="476">
        <f t="shared" si="153"/>
        <v>7621.6483489120001</v>
      </c>
      <c r="Y432" s="476">
        <f t="shared" si="154"/>
        <v>2468.4239073869999</v>
      </c>
      <c r="Z432" s="478">
        <f t="shared" si="155"/>
        <v>224.88044419999997</v>
      </c>
      <c r="AA432" s="465">
        <f t="shared" si="156"/>
        <v>23177.873734668003</v>
      </c>
      <c r="AB432" s="429">
        <f t="shared" si="157"/>
        <v>0.34343187385600621</v>
      </c>
      <c r="AC432" s="454">
        <f t="shared" si="158"/>
        <v>99.427980645395792</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1113.8758853890001</v>
      </c>
      <c r="V433" s="475">
        <f t="shared" si="151"/>
        <v>1393.5688653699999</v>
      </c>
      <c r="W433" s="460">
        <f t="shared" si="152"/>
        <v>1435.16371336</v>
      </c>
      <c r="X433" s="476">
        <f t="shared" si="153"/>
        <v>2581.5193753059998</v>
      </c>
      <c r="Y433" s="476">
        <f t="shared" si="154"/>
        <v>865.05812789399999</v>
      </c>
      <c r="Z433" s="478">
        <f t="shared" si="155"/>
        <v>107.24663387000001</v>
      </c>
      <c r="AA433" s="465">
        <f t="shared" si="156"/>
        <v>7496.4326011889998</v>
      </c>
      <c r="AB433" s="429">
        <f t="shared" si="157"/>
        <v>0.11107636209143712</v>
      </c>
      <c r="AC433" s="454">
        <f t="shared" si="158"/>
        <v>95.584187652523781</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1172.099152921</v>
      </c>
      <c r="V434" s="475">
        <f t="shared" si="151"/>
        <v>1455.1937347199998</v>
      </c>
      <c r="W434" s="460">
        <f t="shared" si="152"/>
        <v>1342.8590884800001</v>
      </c>
      <c r="X434" s="476">
        <f t="shared" si="153"/>
        <v>2213.0302121240002</v>
      </c>
      <c r="Y434" s="476">
        <f t="shared" si="154"/>
        <v>851.91891077699995</v>
      </c>
      <c r="Z434" s="478">
        <f t="shared" si="155"/>
        <v>121.46724090999999</v>
      </c>
      <c r="AA434" s="465">
        <f t="shared" si="156"/>
        <v>7156.5683399320005</v>
      </c>
      <c r="AB434" s="429">
        <f t="shared" si="157"/>
        <v>0.10604051534223356</v>
      </c>
      <c r="AC434" s="454">
        <f t="shared" si="158"/>
        <v>95.043554474165632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945.82101303299999</v>
      </c>
      <c r="V435" s="475">
        <f t="shared" si="151"/>
        <v>1389.5258228500002</v>
      </c>
      <c r="W435" s="460">
        <f t="shared" si="152"/>
        <v>1390.7759673599999</v>
      </c>
      <c r="X435" s="476">
        <f t="shared" si="153"/>
        <v>2169.0791223599999</v>
      </c>
      <c r="Y435" s="476">
        <f t="shared" si="154"/>
        <v>866.34844517700003</v>
      </c>
      <c r="Z435" s="478">
        <f t="shared" si="155"/>
        <v>126.89969550500001</v>
      </c>
      <c r="AA435" s="465">
        <f t="shared" si="156"/>
        <v>6888.4500662849996</v>
      </c>
      <c r="AB435" s="429">
        <f t="shared" si="157"/>
        <v>0.10206774535531715</v>
      </c>
      <c r="AC435" s="454">
        <f t="shared" si="158"/>
        <v>92.877894731062099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6587.1842445659995</v>
      </c>
      <c r="V436" s="475">
        <f t="shared" si="151"/>
        <v>9993.8757640700005</v>
      </c>
      <c r="W436" s="460">
        <f t="shared" si="152"/>
        <v>8619.5651349600012</v>
      </c>
      <c r="X436" s="476">
        <f t="shared" si="153"/>
        <v>16905.748017418002</v>
      </c>
      <c r="Y436" s="476">
        <f t="shared" si="154"/>
        <v>5354.6247415710004</v>
      </c>
      <c r="Z436" s="478">
        <f t="shared" si="155"/>
        <v>312.78660209999998</v>
      </c>
      <c r="AA436" s="465">
        <f t="shared" si="156"/>
        <v>47773.784504685005</v>
      </c>
      <c r="AB436" s="429">
        <f t="shared" si="157"/>
        <v>0.70787512786802298</v>
      </c>
      <c r="AC436" s="454">
        <f t="shared" si="158"/>
        <v>98.185708174845232</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3427.9544793919999</v>
      </c>
      <c r="V437" s="475">
        <f t="shared" si="151"/>
        <v>4372.8523748799998</v>
      </c>
      <c r="W437" s="460">
        <f t="shared" si="152"/>
        <v>4071.7385612799999</v>
      </c>
      <c r="X437" s="476">
        <f t="shared" si="153"/>
        <v>7711.9737434619992</v>
      </c>
      <c r="Y437" s="476">
        <f t="shared" si="154"/>
        <v>2454.2778669119998</v>
      </c>
      <c r="Z437" s="478">
        <f t="shared" si="155"/>
        <v>209.33596370499998</v>
      </c>
      <c r="AA437" s="465">
        <f t="shared" si="156"/>
        <v>22248.132989630998</v>
      </c>
      <c r="AB437" s="429">
        <f t="shared" si="157"/>
        <v>0.32965569188506272</v>
      </c>
      <c r="AC437" s="454">
        <f t="shared" si="158"/>
        <v>98.011833338147113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5390.8936243839998</v>
      </c>
      <c r="V439" s="475">
        <f t="shared" si="151"/>
        <v>7977.2654176599999</v>
      </c>
      <c r="W439" s="460">
        <f t="shared" si="152"/>
        <v>6437.6524976399996</v>
      </c>
      <c r="X439" s="476">
        <f t="shared" si="153"/>
        <v>12941.668462963999</v>
      </c>
      <c r="Y439" s="476">
        <f t="shared" si="154"/>
        <v>4090.2352326269997</v>
      </c>
      <c r="Z439" s="478">
        <f t="shared" si="155"/>
        <v>259.82675318500003</v>
      </c>
      <c r="AA439" s="465">
        <f t="shared" si="156"/>
        <v>37097.541988459998</v>
      </c>
      <c r="AB439" s="429">
        <f t="shared" si="157"/>
        <v>0.54968279258042052</v>
      </c>
      <c r="AC439" s="454">
        <f t="shared" si="158"/>
        <v>98.810696897127414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3921.5787464319997</v>
      </c>
      <c r="V440" s="475">
        <f t="shared" si="151"/>
        <v>5699.7668486000002</v>
      </c>
      <c r="W440" s="460">
        <f t="shared" si="152"/>
        <v>4864.0522866000001</v>
      </c>
      <c r="X440" s="476">
        <f t="shared" si="153"/>
        <v>9070.8042083880009</v>
      </c>
      <c r="Y440" s="476">
        <f t="shared" si="154"/>
        <v>3034.830812913</v>
      </c>
      <c r="Z440" s="478">
        <f t="shared" si="155"/>
        <v>233.03746593</v>
      </c>
      <c r="AA440" s="465">
        <f t="shared" si="156"/>
        <v>26824.070368863002</v>
      </c>
      <c r="AB440" s="429">
        <f t="shared" si="157"/>
        <v>0.39745840609377825</v>
      </c>
      <c r="AC440" s="454">
        <f t="shared" si="158"/>
        <v>97.785885823591016</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1370.4027109369999</v>
      </c>
      <c r="V441" s="475">
        <f t="shared" si="151"/>
        <v>1874.5245329799998</v>
      </c>
      <c r="W441" s="460">
        <f t="shared" si="152"/>
        <v>1876.5402536399999</v>
      </c>
      <c r="X441" s="476">
        <f t="shared" si="153"/>
        <v>3245.493208634</v>
      </c>
      <c r="Y441" s="476">
        <f t="shared" si="154"/>
        <v>1216.7577355589999</v>
      </c>
      <c r="Z441" s="478">
        <f t="shared" si="155"/>
        <v>147.516992875</v>
      </c>
      <c r="AA441" s="465">
        <f t="shared" si="156"/>
        <v>9731.2354346249995</v>
      </c>
      <c r="AB441" s="429">
        <f t="shared" si="157"/>
        <v>0.14418994850457112</v>
      </c>
      <c r="AC441" s="454">
        <f t="shared" si="158"/>
        <v>93.440999596238214</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3119.5828460870002</v>
      </c>
      <c r="V442" s="475">
        <f t="shared" si="151"/>
        <v>4756.6234864500002</v>
      </c>
      <c r="W442" s="460">
        <f t="shared" si="152"/>
        <v>4036.10455456</v>
      </c>
      <c r="X442" s="476">
        <f t="shared" si="153"/>
        <v>7296.0917816179999</v>
      </c>
      <c r="Y442" s="476">
        <f t="shared" si="154"/>
        <v>2423.8407624299998</v>
      </c>
      <c r="Z442" s="478">
        <f t="shared" si="155"/>
        <v>190.19193515000001</v>
      </c>
      <c r="AA442" s="465">
        <f t="shared" si="156"/>
        <v>21822.435366294998</v>
      </c>
      <c r="AB442" s="429">
        <f t="shared" si="157"/>
        <v>0.32334803251337252</v>
      </c>
      <c r="AC442" s="454">
        <f t="shared" si="158"/>
        <v>98.329842807431419</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2551.967730758</v>
      </c>
      <c r="V443" s="475">
        <f t="shared" si="151"/>
        <v>3343.9956380600001</v>
      </c>
      <c r="W443" s="460">
        <f t="shared" si="152"/>
        <v>3031.2378647200003</v>
      </c>
      <c r="X443" s="476">
        <f t="shared" si="153"/>
        <v>5280.209441686</v>
      </c>
      <c r="Y443" s="476">
        <f t="shared" si="154"/>
        <v>1885.2101339039998</v>
      </c>
      <c r="Z443" s="478">
        <f t="shared" si="155"/>
        <v>163.98659058999999</v>
      </c>
      <c r="AA443" s="465">
        <f t="shared" si="156"/>
        <v>16256.607399718001</v>
      </c>
      <c r="AB443" s="429">
        <f t="shared" si="157"/>
        <v>0.24087788231738508</v>
      </c>
      <c r="AC443" s="454">
        <f t="shared" si="158"/>
        <v>96.930622831457086</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4134.1205148640001</v>
      </c>
      <c r="V444" s="475">
        <f t="shared" si="151"/>
        <v>5308.0036051899997</v>
      </c>
      <c r="W444" s="460">
        <f t="shared" si="152"/>
        <v>5156.6037416399995</v>
      </c>
      <c r="X444" s="476">
        <f t="shared" si="153"/>
        <v>10338.957881232</v>
      </c>
      <c r="Y444" s="476">
        <f t="shared" si="154"/>
        <v>3443.9602198050002</v>
      </c>
      <c r="Z444" s="478">
        <f t="shared" si="155"/>
        <v>188.94563878</v>
      </c>
      <c r="AA444" s="465">
        <f t="shared" si="156"/>
        <v>28570.591601510998</v>
      </c>
      <c r="AB444" s="429">
        <f t="shared" si="157"/>
        <v>0.42333701197989299</v>
      </c>
      <c r="AC444" s="454">
        <f t="shared" si="158"/>
        <v>95.836115941092544</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1568.0069769029999</v>
      </c>
      <c r="V445" s="475">
        <f t="shared" si="151"/>
        <v>1932.57245126</v>
      </c>
      <c r="W445" s="460">
        <f t="shared" si="152"/>
        <v>1878.9671050799998</v>
      </c>
      <c r="X445" s="476">
        <f t="shared" si="153"/>
        <v>3433.6617019320001</v>
      </c>
      <c r="Y445" s="476">
        <f t="shared" si="154"/>
        <v>1227.7412958690002</v>
      </c>
      <c r="Z445" s="478">
        <f t="shared" si="155"/>
        <v>150.084147685</v>
      </c>
      <c r="AA445" s="465">
        <f t="shared" si="156"/>
        <v>10191.033678729</v>
      </c>
      <c r="AB445" s="429">
        <f t="shared" si="157"/>
        <v>0.15100288459940139</v>
      </c>
      <c r="AC445" s="454">
        <f t="shared" si="158"/>
        <v>94.621333295056658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1542.0456714429999</v>
      </c>
      <c r="V446" s="475">
        <f t="shared" si="151"/>
        <v>2135.0205010199998</v>
      </c>
      <c r="W446" s="460">
        <f t="shared" si="152"/>
        <v>1776.35955016</v>
      </c>
      <c r="X446" s="476">
        <f t="shared" si="153"/>
        <v>3032.3251600659996</v>
      </c>
      <c r="Y446" s="476">
        <f t="shared" si="154"/>
        <v>1104.042829023</v>
      </c>
      <c r="Z446" s="478">
        <f t="shared" si="155"/>
        <v>129.54147947999999</v>
      </c>
      <c r="AA446" s="465">
        <f t="shared" si="156"/>
        <v>9719.3351911919999</v>
      </c>
      <c r="AB446" s="429">
        <f t="shared" si="157"/>
        <v>0.14401361986682273</v>
      </c>
      <c r="AC446" s="454">
        <f t="shared" si="158"/>
        <v>97.223520806346528</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1888.6525399660002</v>
      </c>
      <c r="V447" s="475">
        <f t="shared" si="151"/>
        <v>2555.2916382399999</v>
      </c>
      <c r="W447" s="460">
        <f t="shared" si="152"/>
        <v>2200.0868260799998</v>
      </c>
      <c r="X447" s="476">
        <f t="shared" si="153"/>
        <v>3911.437540848</v>
      </c>
      <c r="Y447" s="476">
        <f t="shared" si="154"/>
        <v>1365.8786183519999</v>
      </c>
      <c r="Z447" s="478">
        <f t="shared" si="155"/>
        <v>135.14966297999999</v>
      </c>
      <c r="AA447" s="465">
        <f t="shared" si="156"/>
        <v>12056.496826466002</v>
      </c>
      <c r="AB447" s="429">
        <f t="shared" si="157"/>
        <v>0.17864388013551841</v>
      </c>
      <c r="AC447" s="454">
        <f t="shared" si="158"/>
        <v>97.457005973866444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3443.2645952720004</v>
      </c>
      <c r="V448" s="475">
        <f t="shared" si="151"/>
        <v>4311.4459178999996</v>
      </c>
      <c r="W448" s="460">
        <f t="shared" si="152"/>
        <v>4029.5793340399996</v>
      </c>
      <c r="X448" s="476">
        <f t="shared" si="153"/>
        <v>7795.9522578859996</v>
      </c>
      <c r="Y448" s="476">
        <f t="shared" si="154"/>
        <v>2478.8889531629998</v>
      </c>
      <c r="Z448" s="478">
        <f t="shared" si="155"/>
        <v>175.13773095499999</v>
      </c>
      <c r="AA448" s="465">
        <f t="shared" si="156"/>
        <v>22234.268789215999</v>
      </c>
      <c r="AB448" s="429">
        <f t="shared" si="157"/>
        <v>0.32945026284603418</v>
      </c>
      <c r="AC448" s="454">
        <f t="shared" si="158"/>
        <v>97.992628618968496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1574.47120442</v>
      </c>
      <c r="V449" s="475">
        <f t="shared" si="151"/>
        <v>2297.9046132900003</v>
      </c>
      <c r="W449" s="460">
        <f t="shared" si="152"/>
        <v>2078.6095007600002</v>
      </c>
      <c r="X449" s="476">
        <f t="shared" si="153"/>
        <v>3494.6113008879997</v>
      </c>
      <c r="Y449" s="476">
        <f t="shared" si="154"/>
        <v>1262.5950014100001</v>
      </c>
      <c r="Z449" s="478">
        <f t="shared" si="155"/>
        <v>156.78001533</v>
      </c>
      <c r="AA449" s="465">
        <f t="shared" si="156"/>
        <v>10864.971636098</v>
      </c>
      <c r="AB449" s="429">
        <f t="shared" si="157"/>
        <v>0.16098877796526842</v>
      </c>
      <c r="AC449" s="454">
        <f t="shared" si="158"/>
        <v>95.970264815732349</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3016.2448400529997</v>
      </c>
      <c r="V450" s="475">
        <f t="shared" si="151"/>
        <v>4119.9664719399998</v>
      </c>
      <c r="W450" s="460">
        <f t="shared" si="152"/>
        <v>3607.7376597599996</v>
      </c>
      <c r="X450" s="476">
        <f t="shared" si="153"/>
        <v>7036.135651915999</v>
      </c>
      <c r="Y450" s="476">
        <f t="shared" si="154"/>
        <v>2323.275457536</v>
      </c>
      <c r="Z450" s="478">
        <f t="shared" si="155"/>
        <v>165.56036700499999</v>
      </c>
      <c r="AA450" s="465">
        <f t="shared" si="156"/>
        <v>20268.920448209999</v>
      </c>
      <c r="AB450" s="429">
        <f t="shared" si="157"/>
        <v>0.30032924548015233</v>
      </c>
      <c r="AC450" s="454">
        <f t="shared" si="158"/>
        <v>97.361218207663242</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1106.8784036320001</v>
      </c>
      <c r="V451" s="475">
        <f t="shared" si="151"/>
        <v>1616.0269149199999</v>
      </c>
      <c r="W451" s="460">
        <f t="shared" si="152"/>
        <v>1435.66795892</v>
      </c>
      <c r="X451" s="476">
        <f t="shared" si="153"/>
        <v>2374.0310165760002</v>
      </c>
      <c r="Y451" s="476">
        <f t="shared" si="154"/>
        <v>889.223604228</v>
      </c>
      <c r="Z451" s="478">
        <f t="shared" si="155"/>
        <v>132.55924431</v>
      </c>
      <c r="AA451" s="465">
        <f t="shared" si="156"/>
        <v>7554.3871425860007</v>
      </c>
      <c r="AB451" s="429">
        <f t="shared" si="157"/>
        <v>0.111935087830402</v>
      </c>
      <c r="AC451" s="454">
        <f t="shared" si="158"/>
        <v>95.158531976470982</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1266.351326322</v>
      </c>
      <c r="V452" s="475">
        <f t="shared" si="151"/>
        <v>1651.17656506</v>
      </c>
      <c r="W452" s="460">
        <f t="shared" si="152"/>
        <v>1484.8864685200001</v>
      </c>
      <c r="X452" s="476">
        <f t="shared" si="153"/>
        <v>2372.860521308</v>
      </c>
      <c r="Y452" s="476">
        <f t="shared" si="154"/>
        <v>906.65673964200005</v>
      </c>
      <c r="Z452" s="478">
        <f t="shared" si="155"/>
        <v>128.75661246500002</v>
      </c>
      <c r="AA452" s="465">
        <f t="shared" si="156"/>
        <v>7810.6882333170015</v>
      </c>
      <c r="AB452" s="429">
        <f t="shared" si="157"/>
        <v>0.11573275990631068</v>
      </c>
      <c r="AC452" s="454">
        <f t="shared" si="158"/>
        <v>95.940953321739926</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1570.8017587499999</v>
      </c>
      <c r="V453" s="475">
        <f t="shared" si="151"/>
        <v>1921.4650647499998</v>
      </c>
      <c r="W453" s="460">
        <f t="shared" si="152"/>
        <v>2009.26066068</v>
      </c>
      <c r="X453" s="476">
        <f t="shared" si="153"/>
        <v>3546.4833024980003</v>
      </c>
      <c r="Y453" s="476">
        <f t="shared" si="154"/>
        <v>1290.756520161</v>
      </c>
      <c r="Z453" s="478">
        <f t="shared" si="155"/>
        <v>140.452871305</v>
      </c>
      <c r="AA453" s="465">
        <f t="shared" si="156"/>
        <v>10479.220178144</v>
      </c>
      <c r="AB453" s="429">
        <f t="shared" si="157"/>
        <v>0.15527301009266695</v>
      </c>
      <c r="AC453" s="454">
        <f t="shared" si="158"/>
        <v>94.079252933118227</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2135.5048991409999</v>
      </c>
      <c r="V454" s="475">
        <f t="shared" si="151"/>
        <v>2612.0261714799999</v>
      </c>
      <c r="W454" s="460">
        <f t="shared" si="152"/>
        <v>2585.8818377600001</v>
      </c>
      <c r="X454" s="476">
        <f t="shared" si="153"/>
        <v>5150.3982331219995</v>
      </c>
      <c r="Y454" s="476">
        <f t="shared" si="154"/>
        <v>1740.991111587</v>
      </c>
      <c r="Z454" s="478">
        <f t="shared" si="155"/>
        <v>152.25556517999999</v>
      </c>
      <c r="AA454" s="465">
        <f t="shared" si="156"/>
        <v>14377.057818269999</v>
      </c>
      <c r="AB454" s="429">
        <f t="shared" si="157"/>
        <v>0.21302816486049578</v>
      </c>
      <c r="AC454" s="454">
        <f t="shared" si="158"/>
        <v>94.946726470079668</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1266.678850754</v>
      </c>
      <c r="V455" s="475">
        <f t="shared" si="151"/>
        <v>1619.86741048</v>
      </c>
      <c r="W455" s="460">
        <f t="shared" si="152"/>
        <v>1445.6325884</v>
      </c>
      <c r="X455" s="476">
        <f t="shared" si="153"/>
        <v>2309.518614906</v>
      </c>
      <c r="Y455" s="476">
        <f t="shared" si="154"/>
        <v>915.82386264000002</v>
      </c>
      <c r="Z455" s="478">
        <f t="shared" si="155"/>
        <v>128.82974779</v>
      </c>
      <c r="AA455" s="465">
        <f t="shared" si="156"/>
        <v>7686.351074969999</v>
      </c>
      <c r="AB455" s="429">
        <f t="shared" si="157"/>
        <v>0.11389042769888424</v>
      </c>
      <c r="AC455" s="454">
        <f t="shared" si="158"/>
        <v>95.266554313463331</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1686.781907803</v>
      </c>
      <c r="V456" s="475">
        <f t="shared" si="151"/>
        <v>2091.1776004899998</v>
      </c>
      <c r="W456" s="460">
        <f t="shared" si="152"/>
        <v>2003.56655252</v>
      </c>
      <c r="X456" s="476">
        <f t="shared" si="153"/>
        <v>3169.9708050240001</v>
      </c>
      <c r="Y456" s="476">
        <f t="shared" si="154"/>
        <v>1207.668166983</v>
      </c>
      <c r="Z456" s="478">
        <f t="shared" si="155"/>
        <v>166.29404124499999</v>
      </c>
      <c r="AA456" s="465">
        <f t="shared" si="156"/>
        <v>10325.459074065</v>
      </c>
      <c r="AB456" s="429">
        <f t="shared" si="157"/>
        <v>0.15299469652928627</v>
      </c>
      <c r="AC456" s="454">
        <f t="shared" si="158"/>
        <v>95.624741872078516</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4904.453337119</v>
      </c>
      <c r="V458" s="475">
        <f t="shared" si="172"/>
        <v>7299.7574365100008</v>
      </c>
      <c r="W458" s="460">
        <f t="shared" si="173"/>
        <v>6330.9571941200002</v>
      </c>
      <c r="X458" s="476">
        <f t="shared" si="174"/>
        <v>14011.687734185998</v>
      </c>
      <c r="Y458" s="476">
        <f t="shared" si="175"/>
        <v>4480.415177463</v>
      </c>
      <c r="Z458" s="478">
        <f t="shared" si="176"/>
        <v>99.810619270000004</v>
      </c>
      <c r="AA458" s="465">
        <f t="shared" si="177"/>
        <v>37127.081498667998</v>
      </c>
      <c r="AB458" s="429">
        <f t="shared" si="178"/>
        <v>0.55012048628173482</v>
      </c>
      <c r="AC458" s="454">
        <f t="shared" si="179"/>
        <v>96.572856038579644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2274.8543816050001</v>
      </c>
      <c r="V459" s="475">
        <f t="shared" si="172"/>
        <v>3141.9332863599998</v>
      </c>
      <c r="W459" s="460">
        <f t="shared" si="173"/>
        <v>3031.5573761200003</v>
      </c>
      <c r="X459" s="476">
        <f t="shared" si="174"/>
        <v>6711.9718044220008</v>
      </c>
      <c r="Y459" s="476">
        <f t="shared" si="175"/>
        <v>2397.3125075100002</v>
      </c>
      <c r="Z459" s="478">
        <f t="shared" si="176"/>
        <v>53.257838045</v>
      </c>
      <c r="AA459" s="465">
        <f t="shared" si="177"/>
        <v>17610.887194062001</v>
      </c>
      <c r="AB459" s="429">
        <f t="shared" si="178"/>
        <v>0.2609445568027679</v>
      </c>
      <c r="AC459" s="454">
        <f t="shared" si="179"/>
        <v>92.771806694120144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817.79481583000006</v>
      </c>
      <c r="V460" s="475">
        <f t="shared" si="172"/>
        <v>1009.8915629000001</v>
      </c>
      <c r="W460" s="460">
        <f t="shared" si="173"/>
        <v>999.74931679999997</v>
      </c>
      <c r="X460" s="476">
        <f t="shared" si="174"/>
        <v>2276.4946919600002</v>
      </c>
      <c r="Y460" s="476">
        <f t="shared" si="175"/>
        <v>791.15223125700004</v>
      </c>
      <c r="Z460" s="478">
        <f t="shared" si="176"/>
        <v>32.988712960000001</v>
      </c>
      <c r="AA460" s="465">
        <f t="shared" si="177"/>
        <v>5928.0713317069994</v>
      </c>
      <c r="AB460" s="429">
        <f t="shared" si="178"/>
        <v>8.7837593262709471E-2</v>
      </c>
      <c r="AC460" s="454">
        <f t="shared" si="179"/>
        <v>92.822904846163325</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1555.7479895410002</v>
      </c>
      <c r="V461" s="475">
        <f t="shared" si="172"/>
        <v>2020.4129292600001</v>
      </c>
      <c r="W461" s="460">
        <f t="shared" si="173"/>
        <v>1897.0074973200001</v>
      </c>
      <c r="X461" s="476">
        <f t="shared" si="174"/>
        <v>3634.1357788739997</v>
      </c>
      <c r="Y461" s="476">
        <f t="shared" si="175"/>
        <v>1278.085455504</v>
      </c>
      <c r="Z461" s="478">
        <f t="shared" si="176"/>
        <v>63.934323175000003</v>
      </c>
      <c r="AA461" s="465">
        <f t="shared" si="177"/>
        <v>10449.323973674002</v>
      </c>
      <c r="AB461" s="429">
        <f t="shared" si="178"/>
        <v>0.15483003117062041</v>
      </c>
      <c r="AC461" s="454">
        <f t="shared" si="179"/>
        <v>95.825339519088971</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177.210593918</v>
      </c>
      <c r="V462" s="475">
        <f t="shared" si="172"/>
        <v>253.61055301999997</v>
      </c>
      <c r="W462" s="460">
        <f t="shared" si="173"/>
        <v>158.78581575999999</v>
      </c>
      <c r="X462" s="476">
        <f t="shared" si="174"/>
        <v>413.34472229199997</v>
      </c>
      <c r="Y462" s="476">
        <f t="shared" si="175"/>
        <v>147.13232339699999</v>
      </c>
      <c r="Z462" s="478">
        <f t="shared" si="176"/>
        <v>6.2478658099999995</v>
      </c>
      <c r="AA462" s="465">
        <f t="shared" si="177"/>
        <v>1156.3318741969997</v>
      </c>
      <c r="AB462" s="429">
        <f t="shared" si="178"/>
        <v>1.7133634728577984E-2</v>
      </c>
      <c r="AC462" s="454">
        <f t="shared" si="179"/>
        <v>95.604096076283739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4573.7369112910001</v>
      </c>
      <c r="V463" s="475">
        <f t="shared" si="172"/>
        <v>6386.3810131</v>
      </c>
      <c r="W463" s="460">
        <f t="shared" si="173"/>
        <v>5136.6197297999997</v>
      </c>
      <c r="X463" s="476">
        <f t="shared" si="174"/>
        <v>10797.36368862</v>
      </c>
      <c r="Y463" s="476">
        <f t="shared" si="175"/>
        <v>3259.0056616380002</v>
      </c>
      <c r="Z463" s="478">
        <f t="shared" si="176"/>
        <v>59.851137670000007</v>
      </c>
      <c r="AA463" s="465">
        <f t="shared" si="177"/>
        <v>30212.958142119001</v>
      </c>
      <c r="AB463" s="429">
        <f t="shared" si="178"/>
        <v>0.44767233389321226</v>
      </c>
      <c r="AC463" s="454">
        <f t="shared" si="179"/>
        <v>100.40553746087053</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1554.4509412370001</v>
      </c>
      <c r="V464" s="475">
        <f t="shared" si="172"/>
        <v>1805.4205710200001</v>
      </c>
      <c r="W464" s="460">
        <f t="shared" si="173"/>
        <v>1498.4614871200001</v>
      </c>
      <c r="X464" s="476">
        <f t="shared" si="174"/>
        <v>3041.00380073</v>
      </c>
      <c r="Y464" s="476">
        <f t="shared" si="175"/>
        <v>802.37875649399996</v>
      </c>
      <c r="Z464" s="478">
        <f t="shared" si="176"/>
        <v>27.216609629999997</v>
      </c>
      <c r="AA464" s="465">
        <f t="shared" si="177"/>
        <v>8728.9321662310012</v>
      </c>
      <c r="AB464" s="429">
        <f t="shared" si="178"/>
        <v>0.12933859097380315</v>
      </c>
      <c r="AC464" s="454">
        <f t="shared" si="179"/>
        <v>104.52807991291564</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1124.3252519329999</v>
      </c>
      <c r="V465" s="475">
        <f t="shared" si="172"/>
        <v>1419.30378524</v>
      </c>
      <c r="W465" s="460">
        <f t="shared" si="173"/>
        <v>1177.9925934400001</v>
      </c>
      <c r="X465" s="476">
        <f t="shared" si="174"/>
        <v>2372.0564546119999</v>
      </c>
      <c r="Y465" s="476">
        <f t="shared" si="175"/>
        <v>657.03926093400003</v>
      </c>
      <c r="Z465" s="478">
        <f t="shared" si="176"/>
        <v>26.367088240000001</v>
      </c>
      <c r="AA465" s="465">
        <f t="shared" si="177"/>
        <v>6777.0844343989993</v>
      </c>
      <c r="AB465" s="429">
        <f t="shared" si="178"/>
        <v>0.10041761523209707</v>
      </c>
      <c r="AC465" s="454">
        <f t="shared" si="179"/>
        <v>102.89976516490643</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836.87163385099996</v>
      </c>
      <c r="V466" s="475">
        <f t="shared" si="172"/>
        <v>1040.00790091</v>
      </c>
      <c r="W466" s="460">
        <f t="shared" si="173"/>
        <v>892.74897348000002</v>
      </c>
      <c r="X466" s="476">
        <f t="shared" si="174"/>
        <v>1659.645071398</v>
      </c>
      <c r="Y466" s="476">
        <f t="shared" si="175"/>
        <v>497.85901883999998</v>
      </c>
      <c r="Z466" s="478">
        <f t="shared" si="176"/>
        <v>25.621291105000001</v>
      </c>
      <c r="AA466" s="465">
        <f t="shared" si="177"/>
        <v>4952.7538895839998</v>
      </c>
      <c r="AB466" s="429">
        <f t="shared" si="178"/>
        <v>7.3386090912356081E-2</v>
      </c>
      <c r="AC466" s="454">
        <f t="shared" si="179"/>
        <v>101.84303141841599</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3321.7180815010001</v>
      </c>
      <c r="V467" s="475">
        <f t="shared" si="172"/>
        <v>4705.1258786399994</v>
      </c>
      <c r="W467" s="460">
        <f t="shared" si="173"/>
        <v>4064.2079233600002</v>
      </c>
      <c r="X467" s="476">
        <f t="shared" si="174"/>
        <v>8532.108832595999</v>
      </c>
      <c r="Y467" s="476">
        <f t="shared" si="175"/>
        <v>2719.868773878</v>
      </c>
      <c r="Z467" s="478">
        <f t="shared" si="176"/>
        <v>70.409068419999997</v>
      </c>
      <c r="AA467" s="465">
        <f t="shared" si="177"/>
        <v>23413.438558394995</v>
      </c>
      <c r="AB467" s="429">
        <f t="shared" si="178"/>
        <v>0.34692229190527341</v>
      </c>
      <c r="AC467" s="454">
        <f t="shared" si="179"/>
        <v>97.818396627934604</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2383.079880239</v>
      </c>
      <c r="V468" s="475">
        <f t="shared" si="172"/>
        <v>3337.3469937499999</v>
      </c>
      <c r="W468" s="460">
        <f t="shared" si="173"/>
        <v>2711.7737904400001</v>
      </c>
      <c r="X468" s="476">
        <f t="shared" si="174"/>
        <v>5721.1319183839996</v>
      </c>
      <c r="Y468" s="476">
        <f t="shared" si="175"/>
        <v>1669.5998943750001</v>
      </c>
      <c r="Z468" s="478">
        <f t="shared" si="176"/>
        <v>36.240669869999998</v>
      </c>
      <c r="AA468" s="465">
        <f t="shared" si="177"/>
        <v>15859.173147058</v>
      </c>
      <c r="AB468" s="429">
        <f t="shared" si="178"/>
        <v>0.23498900779472209</v>
      </c>
      <c r="AC468" s="454">
        <f t="shared" si="179"/>
        <v>100.90608437355175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203.23148772000002</v>
      </c>
      <c r="V469" s="475">
        <f t="shared" si="172"/>
        <v>314.11863296000001</v>
      </c>
      <c r="W469" s="460">
        <f t="shared" si="173"/>
        <v>189.19412772000001</v>
      </c>
      <c r="X469" s="476">
        <f t="shared" si="174"/>
        <v>371.83234830999999</v>
      </c>
      <c r="Y469" s="476">
        <f t="shared" si="175"/>
        <v>97.540639182000007</v>
      </c>
      <c r="Z469" s="478">
        <f t="shared" si="176"/>
        <v>5.9796885150000003</v>
      </c>
      <c r="AA469" s="465">
        <f t="shared" si="177"/>
        <v>1181.8969244069999</v>
      </c>
      <c r="AB469" s="429">
        <f t="shared" si="178"/>
        <v>1.7512437944064957E-2</v>
      </c>
      <c r="AC469" s="454">
        <f t="shared" si="179"/>
        <v>108.25658448491673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404.29511974000002</v>
      </c>
      <c r="V470" s="475">
        <f t="shared" si="172"/>
        <v>427.19535836999995</v>
      </c>
      <c r="W470" s="460">
        <f t="shared" si="173"/>
        <v>343.06525655999997</v>
      </c>
      <c r="X470" s="476">
        <f t="shared" si="174"/>
        <v>600.09733859400001</v>
      </c>
      <c r="Y470" s="476">
        <f t="shared" si="175"/>
        <v>196.34652274499999</v>
      </c>
      <c r="Z470" s="478">
        <f t="shared" si="176"/>
        <v>10.182957029999999</v>
      </c>
      <c r="AA470" s="465">
        <f t="shared" si="177"/>
        <v>1981.1825530389997</v>
      </c>
      <c r="AB470" s="429">
        <f t="shared" si="178"/>
        <v>2.9355636519121629E-2</v>
      </c>
      <c r="AC470" s="454">
        <f t="shared" si="179"/>
        <v>103.13033194381285</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457.42838694400001</v>
      </c>
      <c r="V471" s="475">
        <f t="shared" si="172"/>
        <v>760.15202581999995</v>
      </c>
      <c r="W471" s="460">
        <f t="shared" si="173"/>
        <v>509.278029</v>
      </c>
      <c r="X471" s="476">
        <f t="shared" si="174"/>
        <v>927.96110007000004</v>
      </c>
      <c r="Y471" s="476">
        <f t="shared" si="175"/>
        <v>283.226932476</v>
      </c>
      <c r="Z471" s="478">
        <f t="shared" si="176"/>
        <v>22.459669624999997</v>
      </c>
      <c r="AA471" s="465">
        <f t="shared" si="177"/>
        <v>2960.5061439350002</v>
      </c>
      <c r="AB471" s="429">
        <f t="shared" si="178"/>
        <v>4.3866498895153289E-2</v>
      </c>
      <c r="AC471" s="454">
        <f t="shared" si="179"/>
        <v>103.55999616398847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1324.6314333590001</v>
      </c>
      <c r="V472" s="475">
        <f t="shared" si="172"/>
        <v>1489.9164021499998</v>
      </c>
      <c r="W472" s="460">
        <f t="shared" si="173"/>
        <v>1283.8444658000001</v>
      </c>
      <c r="X472" s="476">
        <f t="shared" si="174"/>
        <v>2103.0893808319997</v>
      </c>
      <c r="Y472" s="476">
        <f t="shared" si="175"/>
        <v>626.32385300700003</v>
      </c>
      <c r="Z472" s="478">
        <f t="shared" si="176"/>
        <v>14.214275615</v>
      </c>
      <c r="AA472" s="465">
        <f t="shared" si="177"/>
        <v>6842.0198107629994</v>
      </c>
      <c r="AB472" s="429">
        <f t="shared" si="178"/>
        <v>0.10137977760469112</v>
      </c>
      <c r="AC472" s="454">
        <f t="shared" si="179"/>
        <v>105.57948136414498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282.22820984200001</v>
      </c>
      <c r="V473" s="475">
        <f t="shared" si="172"/>
        <v>348.55405144999997</v>
      </c>
      <c r="W473" s="460">
        <f t="shared" si="173"/>
        <v>253.23301484000001</v>
      </c>
      <c r="X473" s="476">
        <f t="shared" si="174"/>
        <v>564.70428888399999</v>
      </c>
      <c r="Y473" s="476">
        <f t="shared" si="175"/>
        <v>175.46106211200001</v>
      </c>
      <c r="Z473" s="478">
        <f t="shared" si="176"/>
        <v>15.04859768</v>
      </c>
      <c r="AA473" s="465">
        <f t="shared" si="177"/>
        <v>1639.229224808</v>
      </c>
      <c r="AB473" s="429">
        <f t="shared" si="178"/>
        <v>2.4288835585176843E-2</v>
      </c>
      <c r="AC473" s="454">
        <f t="shared" si="179"/>
        <v>99.579935890092315</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804.41662891100009</v>
      </c>
      <c r="V474" s="475">
        <f t="shared" si="172"/>
        <v>858.78488773000004</v>
      </c>
      <c r="W474" s="460">
        <f t="shared" si="173"/>
        <v>757.49992343999998</v>
      </c>
      <c r="X474" s="476">
        <f t="shared" si="174"/>
        <v>1503.3570616500001</v>
      </c>
      <c r="Y474" s="476">
        <f t="shared" si="175"/>
        <v>464.45619663899998</v>
      </c>
      <c r="Z474" s="478">
        <f t="shared" si="176"/>
        <v>6.3383599250000007</v>
      </c>
      <c r="AA474" s="465">
        <f t="shared" si="177"/>
        <v>4394.8530582950007</v>
      </c>
      <c r="AB474" s="429">
        <f t="shared" si="178"/>
        <v>6.5119546271170128E-2</v>
      </c>
      <c r="AC474" s="454">
        <f t="shared" si="179"/>
        <v>101.26512043351292</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236.50777064499999</v>
      </c>
      <c r="V475" s="475">
        <f t="shared" si="172"/>
        <v>367.71288136000004</v>
      </c>
      <c r="W475" s="460">
        <f t="shared" si="173"/>
        <v>274.23289712000002</v>
      </c>
      <c r="X475" s="476">
        <f t="shared" si="174"/>
        <v>551.65572563000001</v>
      </c>
      <c r="Y475" s="476">
        <f t="shared" si="175"/>
        <v>155.727195975</v>
      </c>
      <c r="Z475" s="478">
        <f t="shared" si="176"/>
        <v>22.066713735</v>
      </c>
      <c r="AA475" s="465">
        <f t="shared" si="177"/>
        <v>1607.9031844650001</v>
      </c>
      <c r="AB475" s="429">
        <f t="shared" si="178"/>
        <v>2.3824670456889272E-2</v>
      </c>
      <c r="AC475" s="454">
        <f t="shared" si="179"/>
        <v>100.97423708832753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470.64579207100002</v>
      </c>
      <c r="V476" s="475">
        <f t="shared" si="172"/>
        <v>634.79436349999992</v>
      </c>
      <c r="W476" s="460">
        <f t="shared" si="173"/>
        <v>453.10683652</v>
      </c>
      <c r="X476" s="476">
        <f t="shared" si="174"/>
        <v>1118.2987603280001</v>
      </c>
      <c r="Y476" s="476">
        <f t="shared" si="175"/>
        <v>375.64703337600002</v>
      </c>
      <c r="Z476" s="478">
        <f t="shared" si="176"/>
        <v>16.593430945000001</v>
      </c>
      <c r="AA476" s="465">
        <f t="shared" si="177"/>
        <v>3069.0862167399996</v>
      </c>
      <c r="AB476" s="429">
        <f t="shared" si="178"/>
        <v>4.5475354750255589E-2</v>
      </c>
      <c r="AC476" s="454">
        <f t="shared" si="179"/>
        <v>96.33776782192885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624.87631004899993</v>
      </c>
      <c r="V477" s="475">
        <f t="shared" si="172"/>
        <v>985.80746704000001</v>
      </c>
      <c r="W477" s="460">
        <f t="shared" si="173"/>
        <v>818.19967424000004</v>
      </c>
      <c r="X477" s="476">
        <f t="shared" si="174"/>
        <v>1606.708825184</v>
      </c>
      <c r="Y477" s="476">
        <f t="shared" si="175"/>
        <v>509.78851529399998</v>
      </c>
      <c r="Z477" s="478">
        <f t="shared" si="176"/>
        <v>24.28602712</v>
      </c>
      <c r="AA477" s="465">
        <f t="shared" si="177"/>
        <v>4569.6668189269994</v>
      </c>
      <c r="AB477" s="429">
        <f t="shared" si="178"/>
        <v>6.7709801877743031E-2</v>
      </c>
      <c r="AC477" s="454">
        <f t="shared" si="179"/>
        <v>98.700375448536207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589.47987834599996</v>
      </c>
      <c r="V478" s="475">
        <f t="shared" si="172"/>
        <v>703.93538798000009</v>
      </c>
      <c r="W478" s="460">
        <f t="shared" si="173"/>
        <v>553.38192832000004</v>
      </c>
      <c r="X478" s="476">
        <f t="shared" si="174"/>
        <v>1070.8910245700001</v>
      </c>
      <c r="Y478" s="476">
        <f t="shared" si="175"/>
        <v>306.10805336999999</v>
      </c>
      <c r="Z478" s="478">
        <f t="shared" si="176"/>
        <v>18.132144010000001</v>
      </c>
      <c r="AA478" s="465">
        <f t="shared" si="177"/>
        <v>3241.9284165960003</v>
      </c>
      <c r="AB478" s="429">
        <f t="shared" si="178"/>
        <v>4.8036397288387739E-2</v>
      </c>
      <c r="AC478" s="454">
        <f t="shared" si="179"/>
        <v>103.74155136214453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976.97706662799999</v>
      </c>
      <c r="V479" s="475">
        <f t="shared" si="172"/>
        <v>1388.72759531</v>
      </c>
      <c r="W479" s="460">
        <f t="shared" si="173"/>
        <v>1099.4038759600001</v>
      </c>
      <c r="X479" s="476">
        <f t="shared" si="174"/>
        <v>2166.145814904</v>
      </c>
      <c r="Y479" s="476">
        <f t="shared" si="175"/>
        <v>682.25818843800005</v>
      </c>
      <c r="Z479" s="478">
        <f t="shared" si="176"/>
        <v>44.755033179999998</v>
      </c>
      <c r="AA479" s="465">
        <f t="shared" si="177"/>
        <v>6358.2675744199996</v>
      </c>
      <c r="AB479" s="429">
        <f t="shared" si="178"/>
        <v>9.4211909710026812E-2</v>
      </c>
      <c r="AC479" s="454">
        <f t="shared" si="179"/>
        <v>99.748530171359633</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1200.6400354909999</v>
      </c>
      <c r="V480" s="475">
        <f t="shared" si="172"/>
        <v>1680.54237263</v>
      </c>
      <c r="W480" s="460">
        <f t="shared" si="173"/>
        <v>1424.7103623999999</v>
      </c>
      <c r="X480" s="476">
        <f t="shared" si="174"/>
        <v>2741.4504629159997</v>
      </c>
      <c r="Y480" s="476">
        <f t="shared" si="175"/>
        <v>897.66590553000003</v>
      </c>
      <c r="Z480" s="478">
        <f t="shared" si="176"/>
        <v>51.634219985000001</v>
      </c>
      <c r="AA480" s="465">
        <f t="shared" si="177"/>
        <v>7996.6433589519984</v>
      </c>
      <c r="AB480" s="429">
        <f t="shared" si="178"/>
        <v>0.11848809967479142</v>
      </c>
      <c r="AC480" s="454">
        <f t="shared" si="179"/>
        <v>98.437709455114998</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3133.341782172</v>
      </c>
      <c r="V482" s="475">
        <f t="shared" si="172"/>
        <v>4342.9638877899997</v>
      </c>
      <c r="W482" s="460">
        <f t="shared" si="173"/>
        <v>4145.5281493599996</v>
      </c>
      <c r="X482" s="476">
        <f t="shared" si="174"/>
        <v>8029.1385046099995</v>
      </c>
      <c r="Y482" s="476">
        <f t="shared" si="175"/>
        <v>2655.1047399030003</v>
      </c>
      <c r="Z482" s="478">
        <f t="shared" si="176"/>
        <v>197.29070365499999</v>
      </c>
      <c r="AA482" s="465">
        <f t="shared" si="177"/>
        <v>22503.367767489995</v>
      </c>
      <c r="AB482" s="429">
        <f t="shared" si="178"/>
        <v>0.33343756415845538</v>
      </c>
      <c r="AC482" s="454">
        <f t="shared" si="179"/>
        <v>96.062486347159677</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2559.3328619119998</v>
      </c>
      <c r="V483" s="475">
        <f t="shared" si="172"/>
        <v>3255.0702599800002</v>
      </c>
      <c r="W483" s="460">
        <f t="shared" si="173"/>
        <v>2672.33661136</v>
      </c>
      <c r="X483" s="476">
        <f t="shared" si="174"/>
        <v>4444.6228896659995</v>
      </c>
      <c r="Y483" s="476">
        <f t="shared" si="175"/>
        <v>1201.198197618</v>
      </c>
      <c r="Z483" s="478">
        <f t="shared" si="176"/>
        <v>100.19800379</v>
      </c>
      <c r="AA483" s="465">
        <f t="shared" si="177"/>
        <v>14232.758824325998</v>
      </c>
      <c r="AB483" s="429">
        <f t="shared" si="178"/>
        <v>0.21089005355429771</v>
      </c>
      <c r="AC483" s="454">
        <f t="shared" si="179"/>
        <v>106.32798400098228</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1910.2072986109999</v>
      </c>
      <c r="V484" s="475">
        <f t="shared" si="172"/>
        <v>2936.6236123399999</v>
      </c>
      <c r="W484" s="460">
        <f t="shared" si="173"/>
        <v>2268.9521592400001</v>
      </c>
      <c r="X484" s="476">
        <f t="shared" si="174"/>
        <v>4356.951788892</v>
      </c>
      <c r="Y484" s="476">
        <f t="shared" si="175"/>
        <v>1367.631782271</v>
      </c>
      <c r="Z484" s="478">
        <f t="shared" si="176"/>
        <v>76.575054190000003</v>
      </c>
      <c r="AA484" s="465">
        <f t="shared" si="177"/>
        <v>12916.941695544001</v>
      </c>
      <c r="AB484" s="429">
        <f t="shared" si="178"/>
        <v>0.19139328921074547</v>
      </c>
      <c r="AC484" s="454">
        <f t="shared" si="179"/>
        <v>100.44015533495431</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578.40060523099999</v>
      </c>
      <c r="V485" s="475">
        <f t="shared" si="172"/>
        <v>997.36160677999999</v>
      </c>
      <c r="W485" s="460">
        <f t="shared" si="173"/>
        <v>1012.5044415200001</v>
      </c>
      <c r="X485" s="476">
        <f t="shared" si="174"/>
        <v>2031.8164166319998</v>
      </c>
      <c r="Y485" s="476">
        <f t="shared" si="175"/>
        <v>739.790059896</v>
      </c>
      <c r="Z485" s="478">
        <f t="shared" si="176"/>
        <v>45.717880510000001</v>
      </c>
      <c r="AA485" s="465">
        <f t="shared" si="177"/>
        <v>5405.5910105690009</v>
      </c>
      <c r="AB485" s="429">
        <f t="shared" si="178"/>
        <v>8.0095882448532371E-2</v>
      </c>
      <c r="AC485" s="454">
        <f t="shared" si="179"/>
        <v>91.446917156758232</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247.50718652099999</v>
      </c>
      <c r="V486" s="475">
        <f t="shared" si="172"/>
        <v>320.84739687000001</v>
      </c>
      <c r="W486" s="460">
        <f t="shared" si="173"/>
        <v>324.85734059999999</v>
      </c>
      <c r="X486" s="476">
        <f t="shared" si="174"/>
        <v>325.385049036</v>
      </c>
      <c r="Y486" s="476">
        <f t="shared" si="175"/>
        <v>155.03915459699999</v>
      </c>
      <c r="Z486" s="478">
        <f t="shared" si="176"/>
        <v>11.111661524999999</v>
      </c>
      <c r="AA486" s="465">
        <f t="shared" si="177"/>
        <v>1384.747789149</v>
      </c>
      <c r="AB486" s="429">
        <f t="shared" si="178"/>
        <v>2.0518125756034317E-2</v>
      </c>
      <c r="AC486" s="454">
        <f t="shared" si="179"/>
        <v>99.43446426412747</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179.44487481100001</v>
      </c>
      <c r="V487" s="475">
        <f t="shared" si="172"/>
        <v>240.61519712999998</v>
      </c>
      <c r="W487" s="460">
        <f t="shared" si="173"/>
        <v>207.56917271999998</v>
      </c>
      <c r="X487" s="476">
        <f t="shared" si="174"/>
        <v>248.15845429399999</v>
      </c>
      <c r="Y487" s="476">
        <f t="shared" si="175"/>
        <v>76.377898782000003</v>
      </c>
      <c r="Z487" s="478">
        <f t="shared" si="176"/>
        <v>28.766559865000001</v>
      </c>
      <c r="AA487" s="465">
        <f t="shared" si="177"/>
        <v>980.93215760199996</v>
      </c>
      <c r="AB487" s="429">
        <f t="shared" si="178"/>
        <v>1.4534696878039384E-2</v>
      </c>
      <c r="AC487" s="454">
        <f t="shared" si="179"/>
        <v>103.5965019144583</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170.60481639900001</v>
      </c>
      <c r="V488" s="475">
        <f t="shared" si="172"/>
        <v>162.02011748999999</v>
      </c>
      <c r="W488" s="460">
        <f t="shared" si="173"/>
        <v>134.59862935999999</v>
      </c>
      <c r="X488" s="476">
        <f t="shared" si="174"/>
        <v>163.11701048199998</v>
      </c>
      <c r="Y488" s="476">
        <f t="shared" si="175"/>
        <v>81.055033101000006</v>
      </c>
      <c r="Z488" s="478">
        <f t="shared" si="176"/>
        <v>11.106339719999999</v>
      </c>
      <c r="AA488" s="465">
        <f t="shared" si="177"/>
        <v>722.50194655200005</v>
      </c>
      <c r="AB488" s="429">
        <f t="shared" si="178"/>
        <v>1.0705477137785418E-2</v>
      </c>
      <c r="AC488" s="454">
        <f t="shared" si="179"/>
        <v>98.832355961306845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24.348463108999997</v>
      </c>
      <c r="V489" s="475">
        <f t="shared" si="172"/>
        <v>37.32945084</v>
      </c>
      <c r="W489" s="460">
        <f t="shared" si="173"/>
        <v>43.556609720000004</v>
      </c>
      <c r="X489" s="476">
        <f t="shared" si="174"/>
        <v>52.687130212000007</v>
      </c>
      <c r="Y489" s="476">
        <f t="shared" si="175"/>
        <v>19.513977219000001</v>
      </c>
      <c r="Z489" s="478">
        <f t="shared" si="176"/>
        <v>0.70236004500000004</v>
      </c>
      <c r="AA489" s="465">
        <f t="shared" si="177"/>
        <v>178.137991145</v>
      </c>
      <c r="AB489" s="429">
        <f t="shared" si="178"/>
        <v>2.6395114929099557E-3</v>
      </c>
      <c r="AC489" s="454">
        <f t="shared" si="179"/>
        <v>99.344094498600938</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7.8575757370000003</v>
      </c>
      <c r="V491" s="475">
        <f t="shared" si="172"/>
        <v>16.51916288</v>
      </c>
      <c r="W491" s="460">
        <f t="shared" si="173"/>
        <v>41.455213799999996</v>
      </c>
      <c r="X491" s="476">
        <f t="shared" si="174"/>
        <v>478.19898617799998</v>
      </c>
      <c r="Y491" s="476">
        <f t="shared" si="175"/>
        <v>505.54482210000003</v>
      </c>
      <c r="Z491" s="478">
        <f t="shared" si="176"/>
        <v>12.20843296</v>
      </c>
      <c r="AA491" s="465">
        <f t="shared" si="177"/>
        <v>1061.7841936550001</v>
      </c>
      <c r="AB491" s="429">
        <f t="shared" si="178"/>
        <v>1.5732700049711806E-2</v>
      </c>
      <c r="AC491" s="454">
        <f t="shared" si="179"/>
        <v>50.976446939975908</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3.066372984</v>
      </c>
      <c r="V492" s="475">
        <f t="shared" si="172"/>
        <v>9.4709869099999988</v>
      </c>
      <c r="W492" s="460">
        <f t="shared" si="173"/>
        <v>30.046557839999998</v>
      </c>
      <c r="X492" s="476">
        <f t="shared" si="174"/>
        <v>328.30973712999997</v>
      </c>
      <c r="Y492" s="476">
        <f t="shared" si="175"/>
        <v>645.51602046599999</v>
      </c>
      <c r="Z492" s="478">
        <f t="shared" si="176"/>
        <v>13.588516759999999</v>
      </c>
      <c r="AA492" s="465">
        <f t="shared" si="177"/>
        <v>1029.99819209</v>
      </c>
      <c r="AB492" s="429">
        <f t="shared" si="178"/>
        <v>1.5261719570448517E-2</v>
      </c>
      <c r="AC492" s="454">
        <f t="shared" si="179"/>
        <v>43.111656862550952</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35.838199009</v>
      </c>
      <c r="V493" s="475">
        <f t="shared" si="172"/>
        <v>107.70496561</v>
      </c>
      <c r="W493" s="460">
        <f t="shared" si="173"/>
        <v>258.21970095999995</v>
      </c>
      <c r="X493" s="476">
        <f t="shared" si="174"/>
        <v>745.82968307200008</v>
      </c>
      <c r="Y493" s="476">
        <f t="shared" si="175"/>
        <v>339.014204307</v>
      </c>
      <c r="Z493" s="478">
        <f t="shared" si="176"/>
        <v>15.074760824999998</v>
      </c>
      <c r="AA493" s="465">
        <f t="shared" si="177"/>
        <v>1501.6815137829999</v>
      </c>
      <c r="AB493" s="429">
        <f t="shared" si="178"/>
        <v>2.2250759587236438E-2</v>
      </c>
      <c r="AC493" s="454">
        <f t="shared" si="179"/>
        <v>73.885275229612617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630.90557690399999</v>
      </c>
      <c r="V494" s="475">
        <f t="shared" si="172"/>
        <v>1090.7055519800001</v>
      </c>
      <c r="W494" s="460">
        <f t="shared" si="173"/>
        <v>1584.1089487600002</v>
      </c>
      <c r="X494" s="476">
        <f t="shared" si="174"/>
        <v>4910.9830764500002</v>
      </c>
      <c r="Y494" s="476">
        <f t="shared" si="175"/>
        <v>1473.640776081</v>
      </c>
      <c r="Z494" s="478">
        <f t="shared" si="176"/>
        <v>53.894039225000007</v>
      </c>
      <c r="AA494" s="465">
        <f t="shared" si="177"/>
        <v>9744.237969400001</v>
      </c>
      <c r="AB494" s="429">
        <f t="shared" si="178"/>
        <v>0.14438261004608161</v>
      </c>
      <c r="AC494" s="454">
        <f t="shared" si="179"/>
        <v>86.916825206954172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99.273724666999996</v>
      </c>
      <c r="V495" s="475">
        <f t="shared" si="172"/>
        <v>121.14056141000002</v>
      </c>
      <c r="W495" s="460">
        <f t="shared" si="173"/>
        <v>168.98366523999999</v>
      </c>
      <c r="X495" s="476">
        <f t="shared" si="174"/>
        <v>499.697859204</v>
      </c>
      <c r="Y495" s="476">
        <f t="shared" si="175"/>
        <v>119.517391026</v>
      </c>
      <c r="Z495" s="478">
        <f t="shared" si="176"/>
        <v>9.200558075</v>
      </c>
      <c r="AA495" s="465">
        <f t="shared" si="177"/>
        <v>1017.813759622</v>
      </c>
      <c r="AB495" s="429">
        <f t="shared" si="178"/>
        <v>1.5081180038554432E-2</v>
      </c>
      <c r="AC495" s="454">
        <f t="shared" si="179"/>
        <v>93.470701761629542</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2859.1981335340001</v>
      </c>
      <c r="V496" s="475">
        <f t="shared" si="172"/>
        <v>3901.60705869</v>
      </c>
      <c r="W496" s="460">
        <f t="shared" si="173"/>
        <v>3111.2875799200001</v>
      </c>
      <c r="X496" s="476">
        <f t="shared" si="174"/>
        <v>4735.7773990199994</v>
      </c>
      <c r="Y496" s="476">
        <f t="shared" si="175"/>
        <v>1099.2140101349999</v>
      </c>
      <c r="Z496" s="478">
        <f t="shared" si="176"/>
        <v>72.542863015000009</v>
      </c>
      <c r="AA496" s="465">
        <f t="shared" si="177"/>
        <v>15779.627044313998</v>
      </c>
      <c r="AB496" s="429">
        <f t="shared" si="178"/>
        <v>0.2338103549365674</v>
      </c>
      <c r="AC496" s="454">
        <f t="shared" si="179"/>
        <v>111.66838027175127</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1222.139988569</v>
      </c>
      <c r="V497" s="475">
        <f t="shared" si="172"/>
        <v>1592.4477310500001</v>
      </c>
      <c r="W497" s="460">
        <f t="shared" si="173"/>
        <v>1532.82647804</v>
      </c>
      <c r="X497" s="476">
        <f t="shared" si="174"/>
        <v>2647.3739079320003</v>
      </c>
      <c r="Y497" s="476">
        <f t="shared" si="175"/>
        <v>614.68267329900004</v>
      </c>
      <c r="Z497" s="478">
        <f t="shared" si="176"/>
        <v>42.322567855000003</v>
      </c>
      <c r="AA497" s="465">
        <f t="shared" si="177"/>
        <v>7651.7933467450002</v>
      </c>
      <c r="AB497" s="429">
        <f t="shared" si="178"/>
        <v>0.11337837790965935</v>
      </c>
      <c r="AC497" s="454">
        <f t="shared" si="179"/>
        <v>106.64060492073364</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13.22371839</v>
      </c>
      <c r="V499" s="475">
        <f t="shared" si="172"/>
        <v>67.398207029999995</v>
      </c>
      <c r="W499" s="460">
        <f t="shared" si="173"/>
        <v>301.59518843999996</v>
      </c>
      <c r="X499" s="476">
        <f t="shared" si="174"/>
        <v>891.09770932999993</v>
      </c>
      <c r="Y499" s="476">
        <f t="shared" si="175"/>
        <v>310.26693988799997</v>
      </c>
      <c r="Z499" s="478">
        <f t="shared" si="176"/>
        <v>5.3080143149999994</v>
      </c>
      <c r="AA499" s="465">
        <f t="shared" si="177"/>
        <v>1588.889777393</v>
      </c>
      <c r="AB499" s="429">
        <f t="shared" si="178"/>
        <v>2.3542944441212642E-2</v>
      </c>
      <c r="AC499" s="454">
        <f t="shared" si="179"/>
        <v>78.137432452109039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126.10445807000001</v>
      </c>
      <c r="V500" s="475">
        <f t="shared" si="172"/>
        <v>395.79925385000001</v>
      </c>
      <c r="W500" s="460">
        <f t="shared" si="173"/>
        <v>486.16691967999998</v>
      </c>
      <c r="X500" s="476">
        <f t="shared" si="174"/>
        <v>462.12507383399998</v>
      </c>
      <c r="Y500" s="476">
        <f t="shared" si="175"/>
        <v>127.45468746000002</v>
      </c>
      <c r="Z500" s="478">
        <f t="shared" si="176"/>
        <v>15.074760824999998</v>
      </c>
      <c r="AA500" s="465">
        <f t="shared" si="177"/>
        <v>1612.725153719</v>
      </c>
      <c r="AB500" s="429">
        <f t="shared" si="178"/>
        <v>2.389611868184445E-2</v>
      </c>
      <c r="AC500" s="454">
        <f t="shared" si="179"/>
        <v>105.47713474066174</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10.348998752</v>
      </c>
      <c r="V501" s="475">
        <f t="shared" si="172"/>
        <v>47.134692110000003</v>
      </c>
      <c r="W501" s="460">
        <f t="shared" si="173"/>
        <v>105.84071368000001</v>
      </c>
      <c r="X501" s="476">
        <f t="shared" si="174"/>
        <v>544.30296361000001</v>
      </c>
      <c r="Y501" s="476">
        <f t="shared" si="175"/>
        <v>183.37193756099998</v>
      </c>
      <c r="Z501" s="478">
        <f t="shared" si="176"/>
        <v>3.4679026999999998</v>
      </c>
      <c r="AA501" s="465">
        <f t="shared" si="177"/>
        <v>894.46720841299998</v>
      </c>
      <c r="AB501" s="429">
        <f t="shared" si="178"/>
        <v>1.3253525884410793E-2</v>
      </c>
      <c r="AC501" s="454">
        <f t="shared" si="179"/>
        <v>76.868057301444708</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435.61615389999997</v>
      </c>
      <c r="V502" s="475">
        <f t="shared" si="172"/>
        <v>1073.52561855</v>
      </c>
      <c r="W502" s="460">
        <f t="shared" si="173"/>
        <v>1455.7897977999999</v>
      </c>
      <c r="X502" s="476">
        <f t="shared" si="174"/>
        <v>1766.7242510200001</v>
      </c>
      <c r="Y502" s="476">
        <f t="shared" si="175"/>
        <v>562.68319029300005</v>
      </c>
      <c r="Z502" s="478">
        <f t="shared" si="176"/>
        <v>24.169158634999999</v>
      </c>
      <c r="AA502" s="465">
        <f t="shared" si="177"/>
        <v>5318.5081701979998</v>
      </c>
      <c r="AB502" s="429">
        <f t="shared" si="178"/>
        <v>7.8805556019469841E-2</v>
      </c>
      <c r="AC502" s="454">
        <f t="shared" si="179"/>
        <v>98.772699236795788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136.45345682199999</v>
      </c>
      <c r="V503" s="475">
        <f t="shared" si="172"/>
        <v>286.55249029000004</v>
      </c>
      <c r="W503" s="460">
        <f t="shared" si="173"/>
        <v>404.16014183999999</v>
      </c>
      <c r="X503" s="476">
        <f t="shared" si="174"/>
        <v>598.5524295140001</v>
      </c>
      <c r="Y503" s="476">
        <f t="shared" si="175"/>
        <v>176.80840258500001</v>
      </c>
      <c r="Z503" s="478">
        <f t="shared" si="176"/>
        <v>4.954146765</v>
      </c>
      <c r="AA503" s="465">
        <f t="shared" si="177"/>
        <v>1607.4810678160002</v>
      </c>
      <c r="AB503" s="429">
        <f t="shared" si="178"/>
        <v>2.3818415857636062E-2</v>
      </c>
      <c r="AC503" s="454">
        <f t="shared" si="179"/>
        <v>97.519619662536883</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405.71904751299996</v>
      </c>
      <c r="V504" s="475">
        <f t="shared" si="172"/>
        <v>817.80891434</v>
      </c>
      <c r="W504" s="460">
        <f t="shared" si="173"/>
        <v>851.58280896000008</v>
      </c>
      <c r="X504" s="476">
        <f t="shared" si="174"/>
        <v>757.48327187000007</v>
      </c>
      <c r="Y504" s="476">
        <f t="shared" si="175"/>
        <v>194.76907820099999</v>
      </c>
      <c r="Z504" s="478">
        <f t="shared" si="176"/>
        <v>7.4312199699999999</v>
      </c>
      <c r="AA504" s="465">
        <f t="shared" si="177"/>
        <v>3034.7943408539995</v>
      </c>
      <c r="AB504" s="429">
        <f t="shared" si="178"/>
        <v>4.4967244156143955E-2</v>
      </c>
      <c r="AC504" s="454">
        <f t="shared" si="179"/>
        <v>113.49063074589805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241.284967419</v>
      </c>
      <c r="V505" s="475">
        <f t="shared" si="172"/>
        <v>432.3616748</v>
      </c>
      <c r="W505" s="460">
        <f t="shared" si="173"/>
        <v>462.22003360000002</v>
      </c>
      <c r="X505" s="476">
        <f t="shared" si="174"/>
        <v>606.99123114600002</v>
      </c>
      <c r="Y505" s="476">
        <f t="shared" si="175"/>
        <v>246.66679896299999</v>
      </c>
      <c r="Z505" s="478">
        <f t="shared" si="176"/>
        <v>15.74710917</v>
      </c>
      <c r="AA505" s="465">
        <f t="shared" si="177"/>
        <v>2005.2718150979999</v>
      </c>
      <c r="AB505" s="429">
        <f t="shared" si="178"/>
        <v>2.9712572642919585E-2</v>
      </c>
      <c r="AC505" s="454">
        <f t="shared" si="179"/>
        <v>95.422626870740871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174.97472212299999</v>
      </c>
      <c r="V506" s="475">
        <f t="shared" si="172"/>
        <v>362.54065682999999</v>
      </c>
      <c r="W506" s="460">
        <f t="shared" si="173"/>
        <v>535.30321623999998</v>
      </c>
      <c r="X506" s="476">
        <f t="shared" si="174"/>
        <v>857.54340204599987</v>
      </c>
      <c r="Y506" s="476">
        <f t="shared" si="175"/>
        <v>285.89536545300001</v>
      </c>
      <c r="Z506" s="478">
        <f t="shared" si="176"/>
        <v>12.880781659999998</v>
      </c>
      <c r="AA506" s="465">
        <f t="shared" si="177"/>
        <v>2229.1381443519999</v>
      </c>
      <c r="AB506" s="429">
        <f t="shared" si="178"/>
        <v>3.3029651415075051E-2</v>
      </c>
      <c r="AC506" s="454">
        <f t="shared" si="179"/>
        <v>92.641641447786114</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127.445991216</v>
      </c>
      <c r="V507" s="475">
        <f t="shared" si="172"/>
        <v>227.74425718000001</v>
      </c>
      <c r="W507" s="460">
        <f t="shared" si="173"/>
        <v>154.75108584</v>
      </c>
      <c r="X507" s="476">
        <f t="shared" si="174"/>
        <v>587.300686176</v>
      </c>
      <c r="Y507" s="476">
        <f t="shared" si="175"/>
        <v>388.77496119900002</v>
      </c>
      <c r="Z507" s="478">
        <f t="shared" si="176"/>
        <v>11.642244880000002</v>
      </c>
      <c r="AA507" s="465">
        <f t="shared" si="177"/>
        <v>1497.6592264909998</v>
      </c>
      <c r="AB507" s="429">
        <f t="shared" si="178"/>
        <v>2.2191160433418778E-2</v>
      </c>
      <c r="AC507" s="454">
        <f t="shared" si="179"/>
        <v>71.770308720371744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266.00757442999998</v>
      </c>
      <c r="V508" s="475">
        <f t="shared" si="172"/>
        <v>376.41675192000002</v>
      </c>
      <c r="W508" s="460">
        <f t="shared" si="173"/>
        <v>446.97084224000002</v>
      </c>
      <c r="X508" s="476">
        <f t="shared" si="174"/>
        <v>609.00048193199996</v>
      </c>
      <c r="Y508" s="476">
        <f t="shared" si="175"/>
        <v>128.16700875000001</v>
      </c>
      <c r="Z508" s="478">
        <f t="shared" si="176"/>
        <v>5.1664672949999995</v>
      </c>
      <c r="AA508" s="465">
        <f t="shared" si="177"/>
        <v>1831.7291265670001</v>
      </c>
      <c r="AB508" s="429">
        <f t="shared" si="178"/>
        <v>2.7141150803345733E-2</v>
      </c>
      <c r="AC508" s="454">
        <f t="shared" si="179"/>
        <v>109.73939289728413</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113.45567957999999</v>
      </c>
      <c r="V509" s="475">
        <f t="shared" si="172"/>
        <v>256.81798845999998</v>
      </c>
      <c r="W509" s="460">
        <f t="shared" si="173"/>
        <v>540.38628800000004</v>
      </c>
      <c r="X509" s="476">
        <f t="shared" si="174"/>
        <v>693.18762249399992</v>
      </c>
      <c r="Y509" s="476">
        <f t="shared" si="175"/>
        <v>147.19617351000002</v>
      </c>
      <c r="Z509" s="478">
        <f t="shared" si="176"/>
        <v>6.6880981150000007</v>
      </c>
      <c r="AA509" s="465">
        <f t="shared" si="177"/>
        <v>1757.731850159</v>
      </c>
      <c r="AB509" s="429">
        <f t="shared" si="178"/>
        <v>2.6044716178325357E-2</v>
      </c>
      <c r="AC509" s="454">
        <f t="shared" si="179"/>
        <v>102.22804150879116</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138.36992986800001</v>
      </c>
      <c r="V510" s="475">
        <f t="shared" si="172"/>
        <v>488.74709696999997</v>
      </c>
      <c r="W510" s="460">
        <f t="shared" si="173"/>
        <v>939.80223272000001</v>
      </c>
      <c r="X510" s="476">
        <f t="shared" si="174"/>
        <v>1373.3151735939998</v>
      </c>
      <c r="Y510" s="476">
        <f t="shared" si="175"/>
        <v>381.80438445600004</v>
      </c>
      <c r="Z510" s="478">
        <f t="shared" si="176"/>
        <v>12.279206470000002</v>
      </c>
      <c r="AA510" s="465">
        <f t="shared" si="177"/>
        <v>3334.3180240780002</v>
      </c>
      <c r="AB510" s="429">
        <f t="shared" si="178"/>
        <v>4.9405355303501312E-2</v>
      </c>
      <c r="AC510" s="454">
        <f t="shared" si="179"/>
        <v>94.80341015934296</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1370.8589272580002</v>
      </c>
      <c r="V511" s="475">
        <f t="shared" si="172"/>
        <v>2020.62454011</v>
      </c>
      <c r="W511" s="460">
        <f t="shared" si="173"/>
        <v>2041.3588847599999</v>
      </c>
      <c r="X511" s="476">
        <f t="shared" si="174"/>
        <v>3944.7398198659998</v>
      </c>
      <c r="Y511" s="476">
        <f t="shared" si="175"/>
        <v>1009.4614843410001</v>
      </c>
      <c r="Z511" s="478">
        <f t="shared" si="176"/>
        <v>27.353967295000004</v>
      </c>
      <c r="AA511" s="465">
        <f t="shared" si="177"/>
        <v>10414.397623629999</v>
      </c>
      <c r="AB511" s="429">
        <f t="shared" si="178"/>
        <v>0.15431251942731405</v>
      </c>
      <c r="AC511" s="454">
        <f t="shared" si="179"/>
        <v>101.99592998050039</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975.48887849699997</v>
      </c>
      <c r="V512" s="475">
        <f t="shared" si="172"/>
        <v>1427.0358021699999</v>
      </c>
      <c r="W512" s="460">
        <f t="shared" si="173"/>
        <v>1506.1686187599998</v>
      </c>
      <c r="X512" s="476">
        <f t="shared" si="174"/>
        <v>2328.7085323000001</v>
      </c>
      <c r="Y512" s="476">
        <f t="shared" si="175"/>
        <v>651.672513675</v>
      </c>
      <c r="Z512" s="478">
        <f t="shared" si="176"/>
        <v>22.435207285000001</v>
      </c>
      <c r="AA512" s="465">
        <f t="shared" si="177"/>
        <v>6911.509552687</v>
      </c>
      <c r="AB512" s="429">
        <f t="shared" si="178"/>
        <v>0.10240942305689817</v>
      </c>
      <c r="AC512" s="454">
        <f t="shared" si="179"/>
        <v>103.11440684025203</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124.954568201</v>
      </c>
      <c r="V513" s="475">
        <f t="shared" si="172"/>
        <v>375.75599577999998</v>
      </c>
      <c r="W513" s="460">
        <f t="shared" si="173"/>
        <v>631.88144811999996</v>
      </c>
      <c r="X513" s="476">
        <f t="shared" si="174"/>
        <v>1102.2687668040001</v>
      </c>
      <c r="Y513" s="476">
        <f t="shared" si="175"/>
        <v>371.06867677499997</v>
      </c>
      <c r="Z513" s="478">
        <f t="shared" si="176"/>
        <v>10.54525512</v>
      </c>
      <c r="AA513" s="465">
        <f t="shared" si="177"/>
        <v>2616.4747108000001</v>
      </c>
      <c r="AB513" s="429">
        <f t="shared" si="178"/>
        <v>3.8768906203973982E-2</v>
      </c>
      <c r="AC513" s="454">
        <f t="shared" si="179"/>
        <v>89.342715514680876</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2517.065848059</v>
      </c>
      <c r="V516" s="475">
        <f t="shared" si="172"/>
        <v>3940.32262184</v>
      </c>
      <c r="W516" s="460">
        <f t="shared" si="173"/>
        <v>3263.9704109999998</v>
      </c>
      <c r="X516" s="476">
        <f t="shared" si="174"/>
        <v>6422.0969532640001</v>
      </c>
      <c r="Y516" s="476">
        <f t="shared" si="175"/>
        <v>2033.0996474070002</v>
      </c>
      <c r="Z516" s="478">
        <f t="shared" si="176"/>
        <v>97.072486519999998</v>
      </c>
      <c r="AA516" s="465">
        <f t="shared" si="177"/>
        <v>18273.627968090001</v>
      </c>
      <c r="AB516" s="429">
        <f t="shared" si="178"/>
        <v>0.27076453893360403</v>
      </c>
      <c r="AC516" s="454">
        <f t="shared" si="179"/>
        <v>98.786588804724261</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932.60101010400001</v>
      </c>
      <c r="V517" s="475">
        <f t="shared" si="172"/>
        <v>1939.8566053899999</v>
      </c>
      <c r="W517" s="460">
        <f t="shared" si="173"/>
        <v>1894.4337412000002</v>
      </c>
      <c r="X517" s="476">
        <f t="shared" si="174"/>
        <v>3792.1858022859997</v>
      </c>
      <c r="Y517" s="476">
        <f t="shared" si="175"/>
        <v>1423.4567643810001</v>
      </c>
      <c r="Z517" s="478">
        <f t="shared" si="176"/>
        <v>57.320359354999994</v>
      </c>
      <c r="AA517" s="465">
        <f t="shared" si="177"/>
        <v>10039.854282716</v>
      </c>
      <c r="AB517" s="429">
        <f t="shared" si="178"/>
        <v>0.14876282479687061</v>
      </c>
      <c r="AC517" s="454">
        <f t="shared" si="179"/>
        <v>90.914765757466171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1836.647514281</v>
      </c>
      <c r="V518" s="475">
        <f t="shared" si="172"/>
        <v>2339.6451812800001</v>
      </c>
      <c r="W518" s="460">
        <f t="shared" si="173"/>
        <v>1795.3860443999999</v>
      </c>
      <c r="X518" s="476">
        <f t="shared" si="174"/>
        <v>3525.6217925400001</v>
      </c>
      <c r="Y518" s="476">
        <f t="shared" si="175"/>
        <v>998.28275477400007</v>
      </c>
      <c r="Z518" s="478">
        <f t="shared" si="176"/>
        <v>49.32095443</v>
      </c>
      <c r="AA518" s="465">
        <f t="shared" si="177"/>
        <v>10544.904241705</v>
      </c>
      <c r="AB518" s="429">
        <f t="shared" si="178"/>
        <v>0.15624626593526353</v>
      </c>
      <c r="AC518" s="454">
        <f t="shared" si="179"/>
        <v>103.8490123399707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1144.567687601</v>
      </c>
      <c r="V519" s="475">
        <f t="shared" si="172"/>
        <v>1406.33092336</v>
      </c>
      <c r="W519" s="460">
        <f t="shared" si="173"/>
        <v>1272.9714384399999</v>
      </c>
      <c r="X519" s="476">
        <f t="shared" si="174"/>
        <v>2470.2938832999998</v>
      </c>
      <c r="Y519" s="476">
        <f t="shared" si="175"/>
        <v>658.81197566100002</v>
      </c>
      <c r="Z519" s="478">
        <f t="shared" si="176"/>
        <v>47.380553895000006</v>
      </c>
      <c r="AA519" s="465">
        <f t="shared" si="177"/>
        <v>7000.3564622570002</v>
      </c>
      <c r="AB519" s="429">
        <f t="shared" si="178"/>
        <v>0.10372588810409104</v>
      </c>
      <c r="AC519" s="454">
        <f t="shared" si="179"/>
        <v>102.68322960895956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1504.1097674569999</v>
      </c>
      <c r="V520" s="475">
        <f t="shared" si="172"/>
        <v>2058.9519555000002</v>
      </c>
      <c r="W520" s="460">
        <f t="shared" si="173"/>
        <v>1403.55595692</v>
      </c>
      <c r="X520" s="476">
        <f t="shared" si="174"/>
        <v>2497.741877556</v>
      </c>
      <c r="Y520" s="476">
        <f t="shared" si="175"/>
        <v>506.55909956400001</v>
      </c>
      <c r="Z520" s="478">
        <f t="shared" si="176"/>
        <v>31.509715510000003</v>
      </c>
      <c r="AA520" s="465">
        <f t="shared" si="177"/>
        <v>8002.428372506999</v>
      </c>
      <c r="AB520" s="429">
        <f t="shared" si="178"/>
        <v>0.11857381754814857</v>
      </c>
      <c r="AC520" s="454">
        <f t="shared" si="179"/>
        <v>114.23988731815359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771.1769266629999</v>
      </c>
      <c r="V521" s="475">
        <f t="shared" ref="V521:V584" si="193">IFERROR(V$5*I521,"")</f>
        <v>1141.77440465</v>
      </c>
      <c r="W521" s="460">
        <f t="shared" ref="W521:W584" si="194">IFERROR(W$5*K521,"")</f>
        <v>1009.9546771600001</v>
      </c>
      <c r="X521" s="476">
        <f t="shared" ref="X521:X584" si="195">IFERROR(X$5*M521,"")</f>
        <v>2005.103933438</v>
      </c>
      <c r="Y521" s="476">
        <f t="shared" ref="Y521:Y584" si="196">IFERROR(Y$5*O521,"")</f>
        <v>503.39499016500002</v>
      </c>
      <c r="Z521" s="478">
        <f t="shared" ref="Z521:Z584" si="197">IFERROR(Z$5*Q521,"")</f>
        <v>22.241880675000001</v>
      </c>
      <c r="AA521" s="465">
        <f t="shared" ref="AA521:AA584" si="198">IFERROR(SUM(U521:Z521),"")</f>
        <v>5453.6468127510007</v>
      </c>
      <c r="AB521" s="429">
        <f t="shared" ref="AB521:AB584" si="199">IF(OR(AA521="", AA521=0), "", AA521/$AA$5)</f>
        <v>8.0807936297041014E-2</v>
      </c>
      <c r="AC521" s="454">
        <f t="shared" ref="AC521:AC584" si="200">IF(OR(AB521="", AB521=0), "", IF(AN521&gt;0, AB521/AN521*100, ""))</f>
        <v>103.4766880889548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83.531940688000006</v>
      </c>
      <c r="V522" s="475">
        <f t="shared" si="193"/>
        <v>116.39546369000001</v>
      </c>
      <c r="W522" s="460">
        <f t="shared" si="194"/>
        <v>212.06810612000001</v>
      </c>
      <c r="X522" s="476">
        <f t="shared" si="195"/>
        <v>531.940144584</v>
      </c>
      <c r="Y522" s="476">
        <f t="shared" si="196"/>
        <v>328.23834970499996</v>
      </c>
      <c r="Z522" s="478">
        <f t="shared" si="197"/>
        <v>2.7292542000000002</v>
      </c>
      <c r="AA522" s="465">
        <f t="shared" si="198"/>
        <v>1274.9032589870001</v>
      </c>
      <c r="AB522" s="429">
        <f t="shared" si="199"/>
        <v>1.8890534146112702E-2</v>
      </c>
      <c r="AC522" s="454">
        <f t="shared" si="200"/>
        <v>71.574807745015036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99.354518323000008</v>
      </c>
      <c r="V523" s="475">
        <f t="shared" si="193"/>
        <v>176.00510894999999</v>
      </c>
      <c r="W523" s="460">
        <f t="shared" si="194"/>
        <v>227.67279651999999</v>
      </c>
      <c r="X523" s="476">
        <f t="shared" si="195"/>
        <v>428.02175781400001</v>
      </c>
      <c r="Y523" s="476">
        <f t="shared" si="196"/>
        <v>191.42742555000001</v>
      </c>
      <c r="Z523" s="478">
        <f t="shared" si="197"/>
        <v>2.7209315800000002</v>
      </c>
      <c r="AA523" s="465">
        <f t="shared" si="198"/>
        <v>1125.2025387370002</v>
      </c>
      <c r="AB523" s="429">
        <f t="shared" si="199"/>
        <v>1.6672384221680572E-2</v>
      </c>
      <c r="AC523" s="454">
        <f t="shared" si="200"/>
        <v>85.438622006526671</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143.814308651</v>
      </c>
      <c r="V524" s="475">
        <f t="shared" si="193"/>
        <v>178.43467817999999</v>
      </c>
      <c r="W524" s="460">
        <f t="shared" si="194"/>
        <v>163.94728531999999</v>
      </c>
      <c r="X524" s="476">
        <f t="shared" si="195"/>
        <v>523.63516618000006</v>
      </c>
      <c r="Y524" s="476">
        <f t="shared" si="196"/>
        <v>179.79900577200002</v>
      </c>
      <c r="Z524" s="478">
        <f t="shared" si="197"/>
        <v>6.98680257</v>
      </c>
      <c r="AA524" s="465">
        <f t="shared" si="198"/>
        <v>1196.6172466730002</v>
      </c>
      <c r="AB524" s="429">
        <f t="shared" si="199"/>
        <v>1.7730552337017886E-2</v>
      </c>
      <c r="AC524" s="454">
        <f t="shared" si="200"/>
        <v>88.720049761824342</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418.90457418599999</v>
      </c>
      <c r="V525" s="475">
        <f t="shared" si="193"/>
        <v>342.08283747000002</v>
      </c>
      <c r="W525" s="460">
        <f t="shared" si="194"/>
        <v>156.16803487999999</v>
      </c>
      <c r="X525" s="476">
        <f t="shared" si="195"/>
        <v>164.201922766</v>
      </c>
      <c r="Y525" s="476">
        <f t="shared" si="196"/>
        <v>48.876861401999996</v>
      </c>
      <c r="Z525" s="478">
        <f t="shared" si="197"/>
        <v>4.6354224400000001</v>
      </c>
      <c r="AA525" s="465">
        <f t="shared" si="198"/>
        <v>1134.869653144</v>
      </c>
      <c r="AB525" s="429">
        <f t="shared" si="199"/>
        <v>1.6815624074204685E-2</v>
      </c>
      <c r="AC525" s="454">
        <f t="shared" si="200"/>
        <v>128.46966372598564</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136.857092825</v>
      </c>
      <c r="V526" s="475">
        <f t="shared" si="193"/>
        <v>215.22675129999999</v>
      </c>
      <c r="W526" s="460">
        <f t="shared" si="194"/>
        <v>162.55942299999998</v>
      </c>
      <c r="X526" s="476">
        <f t="shared" si="195"/>
        <v>319.21995054999996</v>
      </c>
      <c r="Y526" s="476">
        <f t="shared" si="196"/>
        <v>83.330936028000011</v>
      </c>
      <c r="Z526" s="478">
        <f t="shared" si="197"/>
        <v>4.8251333750000001</v>
      </c>
      <c r="AA526" s="465">
        <f t="shared" si="198"/>
        <v>922.01928707799993</v>
      </c>
      <c r="AB526" s="429">
        <f t="shared" si="199"/>
        <v>1.3661771356487723E-2</v>
      </c>
      <c r="AC526" s="454">
        <f t="shared" si="200"/>
        <v>104.58186972681649</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1260.661263939</v>
      </c>
      <c r="V529" s="475">
        <f t="shared" si="193"/>
        <v>1714.4693054499999</v>
      </c>
      <c r="W529" s="460">
        <f t="shared" si="194"/>
        <v>1521.5307723200001</v>
      </c>
      <c r="X529" s="476">
        <f t="shared" si="195"/>
        <v>3603.3700348279999</v>
      </c>
      <c r="Y529" s="476">
        <f t="shared" si="196"/>
        <v>1028.6941663800001</v>
      </c>
      <c r="Z529" s="478">
        <f t="shared" si="197"/>
        <v>24.699959959999997</v>
      </c>
      <c r="AA529" s="465">
        <f t="shared" si="198"/>
        <v>9153.4255028770003</v>
      </c>
      <c r="AB529" s="429">
        <f t="shared" si="199"/>
        <v>0.13562840615325461</v>
      </c>
      <c r="AC529" s="454">
        <f t="shared" si="200"/>
        <v>98.270021032839438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794.18976712899996</v>
      </c>
      <c r="V530" s="475">
        <f t="shared" si="193"/>
        <v>1261.6238732899999</v>
      </c>
      <c r="W530" s="460">
        <f t="shared" si="194"/>
        <v>1204.7993547199999</v>
      </c>
      <c r="X530" s="476">
        <f t="shared" si="195"/>
        <v>3238.2912267339998</v>
      </c>
      <c r="Y530" s="476">
        <f t="shared" si="196"/>
        <v>1132.438726782</v>
      </c>
      <c r="Z530" s="478">
        <f t="shared" si="197"/>
        <v>28.875598114999999</v>
      </c>
      <c r="AA530" s="465">
        <f t="shared" si="198"/>
        <v>7660.2185467699992</v>
      </c>
      <c r="AB530" s="429">
        <f t="shared" si="199"/>
        <v>0.11350321603179776</v>
      </c>
      <c r="AC530" s="454">
        <f t="shared" si="200"/>
        <v>89.594243606898331</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472.02929280899997</v>
      </c>
      <c r="V531" s="475">
        <f t="shared" si="193"/>
        <v>878.81970153999998</v>
      </c>
      <c r="W531" s="460">
        <f t="shared" si="194"/>
        <v>680.11409491999996</v>
      </c>
      <c r="X531" s="476">
        <f t="shared" si="195"/>
        <v>1418.5230461899998</v>
      </c>
      <c r="Y531" s="476">
        <f t="shared" si="196"/>
        <v>444.946609701</v>
      </c>
      <c r="Z531" s="478">
        <f t="shared" si="197"/>
        <v>10.899122670000001</v>
      </c>
      <c r="AA531" s="465">
        <f t="shared" si="198"/>
        <v>3905.3318678299993</v>
      </c>
      <c r="AB531" s="429">
        <f t="shared" si="199"/>
        <v>5.7866198459452643E-2</v>
      </c>
      <c r="AC531" s="454">
        <f t="shared" si="200"/>
        <v>98.584711730377805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580.50212635900004</v>
      </c>
      <c r="V532" s="475">
        <f t="shared" si="193"/>
        <v>965.60039609</v>
      </c>
      <c r="W532" s="460">
        <f t="shared" si="194"/>
        <v>1451.1585628800001</v>
      </c>
      <c r="X532" s="476">
        <f t="shared" si="195"/>
        <v>4798.0638210959996</v>
      </c>
      <c r="Y532" s="476">
        <f t="shared" si="196"/>
        <v>1628.163686979</v>
      </c>
      <c r="Z532" s="478">
        <f t="shared" si="197"/>
        <v>36.625298880000003</v>
      </c>
      <c r="AA532" s="465">
        <f t="shared" si="198"/>
        <v>9460.113892284</v>
      </c>
      <c r="AB532" s="429">
        <f t="shared" si="199"/>
        <v>0.14017267839624234</v>
      </c>
      <c r="AC532" s="454">
        <f t="shared" si="200"/>
        <v>83.372281327092765</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43.504121400000002</v>
      </c>
      <c r="V533" s="475">
        <f t="shared" si="193"/>
        <v>99.775776649999997</v>
      </c>
      <c r="W533" s="460">
        <f t="shared" si="194"/>
        <v>173.72786235999999</v>
      </c>
      <c r="X533" s="476">
        <f t="shared" si="195"/>
        <v>632.70950498800005</v>
      </c>
      <c r="Y533" s="476">
        <f t="shared" si="196"/>
        <v>345.98478104999998</v>
      </c>
      <c r="Z533" s="478">
        <f t="shared" si="197"/>
        <v>5.2372408049999999</v>
      </c>
      <c r="AA533" s="465">
        <f t="shared" si="198"/>
        <v>1300.939287253</v>
      </c>
      <c r="AB533" s="429">
        <f t="shared" si="199"/>
        <v>1.9276315951532841E-2</v>
      </c>
      <c r="AC533" s="454">
        <f t="shared" si="200"/>
        <v>69.83049911671425</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80.683853554999999</v>
      </c>
      <c r="V534" s="475">
        <f t="shared" si="193"/>
        <v>160.78656384999999</v>
      </c>
      <c r="W534" s="460">
        <f t="shared" si="194"/>
        <v>430.02728964000005</v>
      </c>
      <c r="X534" s="476">
        <f t="shared" si="195"/>
        <v>1729.1514656500001</v>
      </c>
      <c r="Y534" s="476">
        <f t="shared" si="196"/>
        <v>746.71656802200005</v>
      </c>
      <c r="Z534" s="478">
        <f t="shared" si="197"/>
        <v>11.854565410000001</v>
      </c>
      <c r="AA534" s="465">
        <f t="shared" si="198"/>
        <v>3159.2203061269997</v>
      </c>
      <c r="AB534" s="429">
        <f t="shared" si="199"/>
        <v>4.6810892236171818E-2</v>
      </c>
      <c r="AC534" s="454">
        <f t="shared" si="200"/>
        <v>72.92765381400875</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1091.2443378149999</v>
      </c>
      <c r="V535" s="475">
        <f t="shared" si="193"/>
        <v>1774.15856596</v>
      </c>
      <c r="W535" s="460">
        <f t="shared" si="194"/>
        <v>2199.8375557600002</v>
      </c>
      <c r="X535" s="476">
        <f t="shared" si="195"/>
        <v>5902.3418152000004</v>
      </c>
      <c r="Y535" s="476">
        <f t="shared" si="196"/>
        <v>2392.0268542919998</v>
      </c>
      <c r="Z535" s="478">
        <f t="shared" si="197"/>
        <v>67.270235099999994</v>
      </c>
      <c r="AA535" s="465">
        <f t="shared" si="198"/>
        <v>13426.879364127</v>
      </c>
      <c r="AB535" s="429">
        <f t="shared" si="199"/>
        <v>0.19894915266379706</v>
      </c>
      <c r="AC535" s="454">
        <f t="shared" si="200"/>
        <v>83.112924206821361</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2549.6864377039997</v>
      </c>
      <c r="V537" s="475">
        <f t="shared" si="193"/>
        <v>4220.9776178900001</v>
      </c>
      <c r="W537" s="460">
        <f t="shared" si="194"/>
        <v>4066.4519542400003</v>
      </c>
      <c r="X537" s="476">
        <f t="shared" si="195"/>
        <v>9341.9588386659998</v>
      </c>
      <c r="Y537" s="476">
        <f t="shared" si="196"/>
        <v>3327.813930195</v>
      </c>
      <c r="Z537" s="478">
        <f t="shared" si="197"/>
        <v>148.37669460000001</v>
      </c>
      <c r="AA537" s="465">
        <f t="shared" si="198"/>
        <v>23655.265473295</v>
      </c>
      <c r="AB537" s="429">
        <f t="shared" si="199"/>
        <v>0.35050549679644089</v>
      </c>
      <c r="AC537" s="454">
        <f t="shared" si="200"/>
        <v>90.934363253728662</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2005.0225204230001</v>
      </c>
      <c r="V538" s="475">
        <f t="shared" si="193"/>
        <v>2077.23021913</v>
      </c>
      <c r="W538" s="460">
        <f t="shared" si="194"/>
        <v>1287.0320449999999</v>
      </c>
      <c r="X538" s="476">
        <f t="shared" si="195"/>
        <v>2014.8653256740001</v>
      </c>
      <c r="Y538" s="476">
        <f t="shared" si="196"/>
        <v>468.86026124699998</v>
      </c>
      <c r="Z538" s="478">
        <f t="shared" si="197"/>
        <v>23.390650025000003</v>
      </c>
      <c r="AA538" s="465">
        <f t="shared" si="198"/>
        <v>7876.4010214989994</v>
      </c>
      <c r="AB538" s="429">
        <f t="shared" si="199"/>
        <v>0.11670644136820814</v>
      </c>
      <c r="AC538" s="454">
        <f t="shared" si="200"/>
        <v>117.80298112607032</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2425.6901160950001</v>
      </c>
      <c r="V539" s="475">
        <f t="shared" si="193"/>
        <v>3761.9650227500001</v>
      </c>
      <c r="W539" s="460">
        <f t="shared" si="194"/>
        <v>4220.5253027600002</v>
      </c>
      <c r="X539" s="476">
        <f t="shared" si="195"/>
        <v>9616.4209553519995</v>
      </c>
      <c r="Y539" s="476">
        <f t="shared" si="196"/>
        <v>3277.5952576229997</v>
      </c>
      <c r="Z539" s="478">
        <f t="shared" si="197"/>
        <v>119.04106867</v>
      </c>
      <c r="AA539" s="465">
        <f t="shared" si="198"/>
        <v>23421.23772325</v>
      </c>
      <c r="AB539" s="429">
        <f t="shared" si="199"/>
        <v>0.34703785392063891</v>
      </c>
      <c r="AC539" s="454">
        <f t="shared" si="200"/>
        <v>90.802782086149705</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686.86682344799999</v>
      </c>
      <c r="V540" s="475">
        <f t="shared" si="193"/>
        <v>954.36735438000005</v>
      </c>
      <c r="W540" s="460">
        <f t="shared" si="194"/>
        <v>883.88851512000008</v>
      </c>
      <c r="X540" s="476">
        <f t="shared" si="195"/>
        <v>1338.55532993</v>
      </c>
      <c r="Y540" s="476">
        <f t="shared" si="196"/>
        <v>375.03733220099997</v>
      </c>
      <c r="Z540" s="478">
        <f t="shared" si="197"/>
        <v>10.439094855</v>
      </c>
      <c r="AA540" s="465">
        <f t="shared" si="198"/>
        <v>4249.1544499339998</v>
      </c>
      <c r="AB540" s="429">
        <f t="shared" si="199"/>
        <v>6.2960696556979653E-2</v>
      </c>
      <c r="AC540" s="454">
        <f t="shared" si="200"/>
        <v>105.83613352726147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234.76893489700001</v>
      </c>
      <c r="V541" s="475">
        <f t="shared" si="193"/>
        <v>544.91226229000006</v>
      </c>
      <c r="W541" s="460">
        <f t="shared" si="194"/>
        <v>834.52630612000007</v>
      </c>
      <c r="X541" s="476">
        <f t="shared" si="195"/>
        <v>1471.5669757139999</v>
      </c>
      <c r="Y541" s="476">
        <f t="shared" si="196"/>
        <v>473.69387412000003</v>
      </c>
      <c r="Z541" s="478">
        <f t="shared" si="197"/>
        <v>15.11014758</v>
      </c>
      <c r="AA541" s="465">
        <f t="shared" si="198"/>
        <v>3574.5785007210002</v>
      </c>
      <c r="AB541" s="429">
        <f t="shared" si="199"/>
        <v>5.2965349919557266E-2</v>
      </c>
      <c r="AC541" s="454">
        <f t="shared" si="200"/>
        <v>91.58940826668605</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4729.875333596</v>
      </c>
      <c r="V542" s="475">
        <f t="shared" si="193"/>
        <v>7476.7953678000003</v>
      </c>
      <c r="W542" s="460">
        <f t="shared" si="194"/>
        <v>5244.3675492000002</v>
      </c>
      <c r="X542" s="476">
        <f t="shared" si="195"/>
        <v>10777.761357066</v>
      </c>
      <c r="Y542" s="476">
        <f t="shared" si="196"/>
        <v>3628.1592531450001</v>
      </c>
      <c r="Z542" s="478">
        <f t="shared" si="197"/>
        <v>138.64533484500001</v>
      </c>
      <c r="AA542" s="465">
        <f t="shared" si="198"/>
        <v>31995.604195652002</v>
      </c>
      <c r="AB542" s="429">
        <f t="shared" si="199"/>
        <v>0.47408620954010289</v>
      </c>
      <c r="AC542" s="454">
        <f t="shared" si="200"/>
        <v>99.177896085219473</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73.976167687</v>
      </c>
      <c r="V543" s="475">
        <f t="shared" si="193"/>
        <v>208.14151280999999</v>
      </c>
      <c r="W543" s="460">
        <f t="shared" si="194"/>
        <v>408.90433895999996</v>
      </c>
      <c r="X543" s="476">
        <f t="shared" si="195"/>
        <v>1615.0266739160002</v>
      </c>
      <c r="Y543" s="476">
        <f t="shared" si="196"/>
        <v>745.80072945300003</v>
      </c>
      <c r="Z543" s="478">
        <f t="shared" si="197"/>
        <v>11.076056445000001</v>
      </c>
      <c r="AA543" s="465">
        <f t="shared" si="198"/>
        <v>3062.9254792709999</v>
      </c>
      <c r="AB543" s="429">
        <f t="shared" si="199"/>
        <v>4.5384069689445687E-2</v>
      </c>
      <c r="AC543" s="454">
        <f t="shared" si="200"/>
        <v>72.298020248056233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281.71020006800001</v>
      </c>
      <c r="V544" s="475">
        <f t="shared" si="193"/>
        <v>448.02803947000001</v>
      </c>
      <c r="W544" s="460">
        <f t="shared" si="194"/>
        <v>492.19318096000001</v>
      </c>
      <c r="X544" s="476">
        <f t="shared" si="195"/>
        <v>961.59676285800003</v>
      </c>
      <c r="Y544" s="476">
        <f t="shared" si="196"/>
        <v>294.014321478</v>
      </c>
      <c r="Z544" s="478">
        <f t="shared" si="197"/>
        <v>43.413247845000001</v>
      </c>
      <c r="AA544" s="465">
        <f t="shared" si="198"/>
        <v>2520.9557526790004</v>
      </c>
      <c r="AB544" s="429">
        <f t="shared" si="199"/>
        <v>3.7353579882336389E-2</v>
      </c>
      <c r="AC544" s="454">
        <f t="shared" si="200"/>
        <v>93.893477624724298</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1497.7882680149999</v>
      </c>
      <c r="V545" s="475">
        <f t="shared" si="193"/>
        <v>2439.4212749499998</v>
      </c>
      <c r="W545" s="460">
        <f t="shared" si="194"/>
        <v>2024.6688721999999</v>
      </c>
      <c r="X545" s="476">
        <f t="shared" si="195"/>
        <v>3988.0562474520002</v>
      </c>
      <c r="Y545" s="476">
        <f t="shared" si="196"/>
        <v>1220.3877842549998</v>
      </c>
      <c r="Z545" s="478">
        <f t="shared" si="197"/>
        <v>76.837611835000004</v>
      </c>
      <c r="AA545" s="465">
        <f t="shared" si="198"/>
        <v>11247.160058707001</v>
      </c>
      <c r="AB545" s="429">
        <f t="shared" si="199"/>
        <v>0.16665175152553752</v>
      </c>
      <c r="AC545" s="454">
        <f t="shared" si="200"/>
        <v>99.052807738868665</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750.87342250999995</v>
      </c>
      <c r="V546" s="475">
        <f t="shared" si="193"/>
        <v>1127.12907494</v>
      </c>
      <c r="W546" s="460">
        <f t="shared" si="194"/>
        <v>1003.2783420399999</v>
      </c>
      <c r="X546" s="476">
        <f t="shared" si="195"/>
        <v>1973.914290578</v>
      </c>
      <c r="Y546" s="476">
        <f t="shared" si="196"/>
        <v>649.83720320100008</v>
      </c>
      <c r="Z546" s="478">
        <f t="shared" si="197"/>
        <v>29.836480164999998</v>
      </c>
      <c r="AA546" s="465">
        <f t="shared" si="198"/>
        <v>5534.8688134339991</v>
      </c>
      <c r="AB546" s="429">
        <f t="shared" si="199"/>
        <v>8.201142131953354E-2</v>
      </c>
      <c r="AC546" s="454">
        <f t="shared" si="200"/>
        <v>97.035834479949841</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812.22780669600002</v>
      </c>
      <c r="V547" s="475">
        <f t="shared" si="193"/>
        <v>1276.43533589</v>
      </c>
      <c r="W547" s="460">
        <f t="shared" si="194"/>
        <v>938.92892548000009</v>
      </c>
      <c r="X547" s="476">
        <f t="shared" si="195"/>
        <v>1848.792836952</v>
      </c>
      <c r="Y547" s="476">
        <f t="shared" si="196"/>
        <v>521.77280735700003</v>
      </c>
      <c r="Z547" s="478">
        <f t="shared" si="197"/>
        <v>39.197087150000002</v>
      </c>
      <c r="AA547" s="465">
        <f t="shared" si="198"/>
        <v>5437.3547995249992</v>
      </c>
      <c r="AB547" s="429">
        <f t="shared" si="199"/>
        <v>8.0566533798470855E-2</v>
      </c>
      <c r="AC547" s="454">
        <f t="shared" si="200"/>
        <v>102.80237379682096</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3106.6610970069996</v>
      </c>
      <c r="V548" s="475">
        <f t="shared" si="193"/>
        <v>4695.0792986899996</v>
      </c>
      <c r="W548" s="460">
        <f t="shared" si="194"/>
        <v>4005.2492376</v>
      </c>
      <c r="X548" s="476">
        <f t="shared" si="195"/>
        <v>8082.6426892760001</v>
      </c>
      <c r="Y548" s="476">
        <f t="shared" si="196"/>
        <v>2510.88907698</v>
      </c>
      <c r="Z548" s="478">
        <f t="shared" si="197"/>
        <v>119.903408755</v>
      </c>
      <c r="AA548" s="465">
        <f t="shared" si="198"/>
        <v>22520.424808307998</v>
      </c>
      <c r="AB548" s="429">
        <f t="shared" si="199"/>
        <v>0.3336903022464105</v>
      </c>
      <c r="AC548" s="454">
        <f t="shared" si="200"/>
        <v>98.540173374568667</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709.19689509300008</v>
      </c>
      <c r="V549" s="475">
        <f t="shared" si="193"/>
        <v>1006.38755525</v>
      </c>
      <c r="W549" s="460">
        <f t="shared" si="194"/>
        <v>929.12688023999999</v>
      </c>
      <c r="X549" s="476">
        <f t="shared" si="195"/>
        <v>2115.8141191180002</v>
      </c>
      <c r="Y549" s="476">
        <f t="shared" si="196"/>
        <v>663.242929839</v>
      </c>
      <c r="Z549" s="478">
        <f t="shared" si="197"/>
        <v>46.557753355000003</v>
      </c>
      <c r="AA549" s="465">
        <f t="shared" si="198"/>
        <v>5470.3261328950002</v>
      </c>
      <c r="AB549" s="429">
        <f t="shared" si="199"/>
        <v>8.105507761109218E-2</v>
      </c>
      <c r="AC549" s="454">
        <f t="shared" si="200"/>
        <v>94.986985866013384</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1694.9830176819999</v>
      </c>
      <c r="V550" s="475">
        <f t="shared" si="193"/>
        <v>2501.3035213099997</v>
      </c>
      <c r="W550" s="460">
        <f t="shared" si="194"/>
        <v>2172.8513944800002</v>
      </c>
      <c r="X550" s="476">
        <f t="shared" si="195"/>
        <v>4407.9760633320002</v>
      </c>
      <c r="Y550" s="476">
        <f t="shared" si="196"/>
        <v>1321.8655755330001</v>
      </c>
      <c r="Z550" s="478">
        <f t="shared" si="197"/>
        <v>59.304545234999999</v>
      </c>
      <c r="AA550" s="465">
        <f t="shared" si="198"/>
        <v>12158.284117572</v>
      </c>
      <c r="AB550" s="429">
        <f t="shared" si="199"/>
        <v>0.18015208578541689</v>
      </c>
      <c r="AC550" s="454">
        <f t="shared" si="200"/>
        <v>99.218508761409751</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1685.9468856330002</v>
      </c>
      <c r="V551" s="475">
        <f t="shared" si="193"/>
        <v>2641.0955077099998</v>
      </c>
      <c r="W551" s="460">
        <f t="shared" si="194"/>
        <v>2560.96577308</v>
      </c>
      <c r="X551" s="476">
        <f t="shared" si="195"/>
        <v>5104.5112863220002</v>
      </c>
      <c r="Y551" s="476">
        <f t="shared" si="196"/>
        <v>1748.5699837500001</v>
      </c>
      <c r="Z551" s="478">
        <f t="shared" si="197"/>
        <v>106.86711331000001</v>
      </c>
      <c r="AA551" s="465">
        <f t="shared" si="198"/>
        <v>13847.956549805</v>
      </c>
      <c r="AB551" s="429">
        <f t="shared" si="199"/>
        <v>0.20518834995043636</v>
      </c>
      <c r="AC551" s="454">
        <f t="shared" si="200"/>
        <v>94.118864881345218</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435.78511171999997</v>
      </c>
      <c r="V552" s="475">
        <f t="shared" si="193"/>
        <v>450.79207921000005</v>
      </c>
      <c r="W552" s="460">
        <f t="shared" si="194"/>
        <v>319.67608919999998</v>
      </c>
      <c r="X552" s="476">
        <f t="shared" si="195"/>
        <v>656.78833859999997</v>
      </c>
      <c r="Y552" s="476">
        <f t="shared" si="196"/>
        <v>225.03258996299999</v>
      </c>
      <c r="Z552" s="478">
        <f t="shared" si="197"/>
        <v>19.126637105</v>
      </c>
      <c r="AA552" s="465">
        <f t="shared" si="198"/>
        <v>2107.200845798</v>
      </c>
      <c r="AB552" s="429">
        <f t="shared" si="199"/>
        <v>3.1222878480908E-2</v>
      </c>
      <c r="AC552" s="454">
        <f t="shared" si="200"/>
        <v>100.42135819700373</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2232.3618523589998</v>
      </c>
      <c r="V553" s="475">
        <f t="shared" si="193"/>
        <v>3926.7120454100004</v>
      </c>
      <c r="W553" s="460">
        <f t="shared" si="194"/>
        <v>3426.2758753600001</v>
      </c>
      <c r="X553" s="476">
        <f t="shared" si="195"/>
        <v>8134.6239712440001</v>
      </c>
      <c r="Y553" s="476">
        <f t="shared" si="196"/>
        <v>2545.3492720470003</v>
      </c>
      <c r="Z553" s="478">
        <f t="shared" si="197"/>
        <v>58.619521970000001</v>
      </c>
      <c r="AA553" s="465">
        <f t="shared" si="198"/>
        <v>20323.942538389998</v>
      </c>
      <c r="AB553" s="429">
        <f t="shared" si="199"/>
        <v>0.3011445204165123</v>
      </c>
      <c r="AC553" s="454">
        <f t="shared" si="200"/>
        <v>95.038827972363379</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1222.6088716919999</v>
      </c>
      <c r="V554" s="475">
        <f t="shared" si="193"/>
        <v>1950.3974339299998</v>
      </c>
      <c r="W554" s="460">
        <f t="shared" si="194"/>
        <v>1753.0895163600001</v>
      </c>
      <c r="X554" s="476">
        <f t="shared" si="195"/>
        <v>4308.5439253100003</v>
      </c>
      <c r="Y554" s="476">
        <f t="shared" si="196"/>
        <v>1487.7297284849999</v>
      </c>
      <c r="Z554" s="478">
        <f t="shared" si="197"/>
        <v>66.537293935000008</v>
      </c>
      <c r="AA554" s="465">
        <f t="shared" si="198"/>
        <v>10788.906769711999</v>
      </c>
      <c r="AB554" s="429">
        <f t="shared" si="199"/>
        <v>0.15986170738508496</v>
      </c>
      <c r="AC554" s="454">
        <f t="shared" si="200"/>
        <v>91.636317924367646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925.77014008999993</v>
      </c>
      <c r="V555" s="475">
        <f t="shared" si="193"/>
        <v>1625.78026578</v>
      </c>
      <c r="W555" s="460">
        <f t="shared" si="194"/>
        <v>1375.55424812</v>
      </c>
      <c r="X555" s="476">
        <f t="shared" si="195"/>
        <v>2658.171502488</v>
      </c>
      <c r="Y555" s="476">
        <f t="shared" si="196"/>
        <v>877.82226794999997</v>
      </c>
      <c r="Z555" s="478">
        <f t="shared" si="197"/>
        <v>40.447148649999995</v>
      </c>
      <c r="AA555" s="465">
        <f t="shared" si="198"/>
        <v>7503.5455730779986</v>
      </c>
      <c r="AB555" s="429">
        <f t="shared" si="199"/>
        <v>0.1111817566281616</v>
      </c>
      <c r="AC555" s="454">
        <f t="shared" si="200"/>
        <v>97.228993639315703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1061.8117748119998</v>
      </c>
      <c r="V556" s="475">
        <f t="shared" si="193"/>
        <v>1647.7270992599999</v>
      </c>
      <c r="W556" s="460">
        <f t="shared" si="194"/>
        <v>1333.56238912</v>
      </c>
      <c r="X556" s="476">
        <f t="shared" si="195"/>
        <v>2696.0378393720002</v>
      </c>
      <c r="Y556" s="476">
        <f t="shared" si="196"/>
        <v>839.76279940799998</v>
      </c>
      <c r="Z556" s="478">
        <f t="shared" si="197"/>
        <v>58.998118465000005</v>
      </c>
      <c r="AA556" s="465">
        <f t="shared" si="198"/>
        <v>7637.9000204370004</v>
      </c>
      <c r="AB556" s="429">
        <f t="shared" si="199"/>
        <v>0.11317251730559055</v>
      </c>
      <c r="AC556" s="454">
        <f t="shared" si="200"/>
        <v>98.628162038307096</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1668.2660639790001</v>
      </c>
      <c r="V557" s="475">
        <f t="shared" si="193"/>
        <v>2607.1796417699998</v>
      </c>
      <c r="W557" s="460">
        <f t="shared" si="194"/>
        <v>2346.77790048</v>
      </c>
      <c r="X557" s="476">
        <f t="shared" si="195"/>
        <v>4772.4103921000005</v>
      </c>
      <c r="Y557" s="476">
        <f t="shared" si="196"/>
        <v>1533.527698077</v>
      </c>
      <c r="Z557" s="478">
        <f t="shared" si="197"/>
        <v>81.806660789999995</v>
      </c>
      <c r="AA557" s="465">
        <f t="shared" si="198"/>
        <v>13009.968357195999</v>
      </c>
      <c r="AB557" s="429">
        <f t="shared" si="199"/>
        <v>0.19277168660368355</v>
      </c>
      <c r="AC557" s="454">
        <f t="shared" si="200"/>
        <v>96.529663544572742</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3589.4671398260002</v>
      </c>
      <c r="V558" s="475">
        <f t="shared" si="193"/>
        <v>5113.7064998799997</v>
      </c>
      <c r="W558" s="460">
        <f t="shared" si="194"/>
        <v>3896.4287856000001</v>
      </c>
      <c r="X558" s="476">
        <f t="shared" si="195"/>
        <v>7083.9468301820007</v>
      </c>
      <c r="Y558" s="476">
        <f t="shared" si="196"/>
        <v>2142.1383748560002</v>
      </c>
      <c r="Z558" s="478">
        <f t="shared" si="197"/>
        <v>139.43006199000001</v>
      </c>
      <c r="AA558" s="465">
        <f t="shared" si="198"/>
        <v>21965.117692333999</v>
      </c>
      <c r="AB558" s="429">
        <f t="shared" si="199"/>
        <v>0.32546218928023823</v>
      </c>
      <c r="AC558" s="454">
        <f t="shared" si="200"/>
        <v>102.86422966463253</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581.49280520000002</v>
      </c>
      <c r="V559" s="475">
        <f t="shared" si="193"/>
        <v>942.61045152999998</v>
      </c>
      <c r="W559" s="460">
        <f t="shared" si="194"/>
        <v>882.22258280000005</v>
      </c>
      <c r="X559" s="476">
        <f t="shared" si="195"/>
        <v>1809.2741190519998</v>
      </c>
      <c r="Y559" s="476">
        <f t="shared" si="196"/>
        <v>604.56316931100002</v>
      </c>
      <c r="Z559" s="478">
        <f t="shared" si="197"/>
        <v>69.932274664999994</v>
      </c>
      <c r="AA559" s="465">
        <f t="shared" si="198"/>
        <v>4890.0954025579995</v>
      </c>
      <c r="AB559" s="429">
        <f t="shared" si="199"/>
        <v>7.2457665731571058E-2</v>
      </c>
      <c r="AC559" s="454">
        <f t="shared" si="200"/>
        <v>93.467996882624988</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882.52755089599998</v>
      </c>
      <c r="V560" s="475">
        <f t="shared" si="193"/>
        <v>1242.5912893900002</v>
      </c>
      <c r="W560" s="460">
        <f t="shared" si="194"/>
        <v>1197.2810116799999</v>
      </c>
      <c r="X560" s="476">
        <f t="shared" si="195"/>
        <v>2642.4661324560002</v>
      </c>
      <c r="Y560" s="476">
        <f t="shared" si="196"/>
        <v>949.69756230300004</v>
      </c>
      <c r="Z560" s="478">
        <f t="shared" si="197"/>
        <v>83.494455040000005</v>
      </c>
      <c r="AA560" s="465">
        <f t="shared" si="198"/>
        <v>6998.058001765</v>
      </c>
      <c r="AB560" s="429">
        <f t="shared" si="199"/>
        <v>0.10369183128754315</v>
      </c>
      <c r="AC560" s="454">
        <f t="shared" si="200"/>
        <v>91.235582737932617</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461.18957127300001</v>
      </c>
      <c r="V561" s="475">
        <f t="shared" si="193"/>
        <v>571.72604445000002</v>
      </c>
      <c r="W561" s="460">
        <f t="shared" si="194"/>
        <v>418.38365555999997</v>
      </c>
      <c r="X561" s="476">
        <f t="shared" si="195"/>
        <v>754.50151279599993</v>
      </c>
      <c r="Y561" s="476">
        <f t="shared" si="196"/>
        <v>298.71763888499999</v>
      </c>
      <c r="Z561" s="478">
        <f t="shared" si="197"/>
        <v>39.536705355000002</v>
      </c>
      <c r="AA561" s="465">
        <f t="shared" si="198"/>
        <v>2544.0551283189998</v>
      </c>
      <c r="AB561" s="429">
        <f t="shared" si="199"/>
        <v>3.7695848631910382E-2</v>
      </c>
      <c r="AC561" s="454">
        <f t="shared" si="200"/>
        <v>96.519537832515965</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4868.4209876519999</v>
      </c>
      <c r="V562" s="475">
        <f t="shared" si="193"/>
        <v>7200.7498857800001</v>
      </c>
      <c r="W562" s="460">
        <f t="shared" si="194"/>
        <v>6309.5554558399999</v>
      </c>
      <c r="X562" s="476">
        <f t="shared" si="195"/>
        <v>13179.562102612001</v>
      </c>
      <c r="Y562" s="476">
        <f t="shared" si="196"/>
        <v>4082.2867261979995</v>
      </c>
      <c r="Z562" s="478">
        <f t="shared" si="197"/>
        <v>148.009135055</v>
      </c>
      <c r="AA562" s="465">
        <f t="shared" si="198"/>
        <v>35788.584293136999</v>
      </c>
      <c r="AB562" s="429">
        <f t="shared" si="199"/>
        <v>0.5302876660364948</v>
      </c>
      <c r="AC562" s="454">
        <f t="shared" si="200"/>
        <v>97.958649027533639</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790.67724682400001</v>
      </c>
      <c r="V563" s="475">
        <f t="shared" si="193"/>
        <v>993.3793168200001</v>
      </c>
      <c r="W563" s="460">
        <f t="shared" si="194"/>
        <v>939.16971616000001</v>
      </c>
      <c r="X563" s="476">
        <f t="shared" si="195"/>
        <v>1844.259193456</v>
      </c>
      <c r="Y563" s="476">
        <f t="shared" si="196"/>
        <v>566.093184264</v>
      </c>
      <c r="Z563" s="478">
        <f t="shared" si="197"/>
        <v>56.630847825000004</v>
      </c>
      <c r="AA563" s="465">
        <f t="shared" si="198"/>
        <v>5190.2095053490002</v>
      </c>
      <c r="AB563" s="429">
        <f t="shared" si="199"/>
        <v>7.6904525261138862E-2</v>
      </c>
      <c r="AC563" s="454">
        <f t="shared" si="200"/>
        <v>97.820439480522296</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618.19780414299998</v>
      </c>
      <c r="V564" s="475">
        <f t="shared" si="193"/>
        <v>934.00389169999994</v>
      </c>
      <c r="W564" s="460">
        <f t="shared" si="194"/>
        <v>775.20378519999997</v>
      </c>
      <c r="X564" s="476">
        <f t="shared" si="195"/>
        <v>1522.2772658199999</v>
      </c>
      <c r="Y564" s="476">
        <f t="shared" si="196"/>
        <v>467.26121132999998</v>
      </c>
      <c r="Z564" s="478">
        <f t="shared" si="197"/>
        <v>34.985083504999999</v>
      </c>
      <c r="AA564" s="465">
        <f t="shared" si="198"/>
        <v>4351.9290416980002</v>
      </c>
      <c r="AB564" s="429">
        <f t="shared" si="199"/>
        <v>6.4483531267288008E-2</v>
      </c>
      <c r="AC564" s="454">
        <f t="shared" si="200"/>
        <v>99.190349845560846</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1560.8705832220001</v>
      </c>
      <c r="V565" s="475">
        <f t="shared" si="193"/>
        <v>2256.0152332299999</v>
      </c>
      <c r="W565" s="460">
        <f t="shared" si="194"/>
        <v>2136.95351428</v>
      </c>
      <c r="X565" s="476">
        <f t="shared" si="195"/>
        <v>4941.6437441320004</v>
      </c>
      <c r="Y565" s="476">
        <f t="shared" si="196"/>
        <v>1702.479162951</v>
      </c>
      <c r="Z565" s="478">
        <f t="shared" si="197"/>
        <v>95.599039850000011</v>
      </c>
      <c r="AA565" s="465">
        <f t="shared" si="198"/>
        <v>12693.561277665001</v>
      </c>
      <c r="AB565" s="429">
        <f t="shared" si="199"/>
        <v>0.18808341029893763</v>
      </c>
      <c r="AC565" s="454">
        <f t="shared" si="200"/>
        <v>92.25084765156474</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3600.3533801419999</v>
      </c>
      <c r="V566" s="475">
        <f t="shared" si="193"/>
        <v>4982.6396531999999</v>
      </c>
      <c r="W566" s="460">
        <f t="shared" si="194"/>
        <v>4422.8178430799999</v>
      </c>
      <c r="X566" s="476">
        <f t="shared" si="195"/>
        <v>9188.5707392820004</v>
      </c>
      <c r="Y566" s="476">
        <f t="shared" si="196"/>
        <v>2785.492026936</v>
      </c>
      <c r="Z566" s="478">
        <f t="shared" si="197"/>
        <v>67.283714450000005</v>
      </c>
      <c r="AA566" s="465">
        <f t="shared" si="198"/>
        <v>25047.15735709</v>
      </c>
      <c r="AB566" s="429">
        <f t="shared" si="199"/>
        <v>0.37112947824223208</v>
      </c>
      <c r="AC566" s="454">
        <f t="shared" si="200"/>
        <v>98.989577754437519</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6719.2781365270002</v>
      </c>
      <c r="V567" s="475">
        <f t="shared" si="193"/>
        <v>9863.752700340001</v>
      </c>
      <c r="W567" s="460">
        <f t="shared" si="194"/>
        <v>8389.3609326799997</v>
      </c>
      <c r="X567" s="476">
        <f t="shared" si="195"/>
        <v>16732.168792460001</v>
      </c>
      <c r="Y567" s="476">
        <f t="shared" si="196"/>
        <v>5163.6108603060002</v>
      </c>
      <c r="Z567" s="478">
        <f t="shared" si="197"/>
        <v>213.521544345</v>
      </c>
      <c r="AA567" s="465">
        <f t="shared" si="198"/>
        <v>47081.692966657996</v>
      </c>
      <c r="AB567" s="429">
        <f t="shared" si="199"/>
        <v>0.69762024873176365</v>
      </c>
      <c r="AC567" s="454">
        <f t="shared" si="200"/>
        <v>99.240225384422516</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672.49160414899995</v>
      </c>
      <c r="V568" s="475">
        <f t="shared" si="193"/>
        <v>1054.6232722299999</v>
      </c>
      <c r="W568" s="460">
        <f t="shared" si="194"/>
        <v>964.72839164000004</v>
      </c>
      <c r="X568" s="476">
        <f t="shared" si="195"/>
        <v>2132.352161794</v>
      </c>
      <c r="Y568" s="476">
        <f t="shared" si="196"/>
        <v>784.91818362600009</v>
      </c>
      <c r="Z568" s="478">
        <f t="shared" si="197"/>
        <v>49.056770174999997</v>
      </c>
      <c r="AA568" s="465">
        <f t="shared" si="198"/>
        <v>5658.1703836140005</v>
      </c>
      <c r="AB568" s="429">
        <f t="shared" si="199"/>
        <v>8.3838408979448512E-2</v>
      </c>
      <c r="AC568" s="454">
        <f t="shared" si="200"/>
        <v>91.282311773396245</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3329.515877585</v>
      </c>
      <c r="V569" s="475">
        <f t="shared" si="193"/>
        <v>5054.2993007100004</v>
      </c>
      <c r="W569" s="460">
        <f t="shared" si="194"/>
        <v>3950.8115514400001</v>
      </c>
      <c r="X569" s="476">
        <f t="shared" si="195"/>
        <v>6773.7636348239994</v>
      </c>
      <c r="Y569" s="476">
        <f t="shared" si="196"/>
        <v>2071.9838183399997</v>
      </c>
      <c r="Z569" s="478">
        <f t="shared" si="197"/>
        <v>172.23706181</v>
      </c>
      <c r="AA569" s="465">
        <f t="shared" si="198"/>
        <v>21352.611244708998</v>
      </c>
      <c r="AB569" s="429">
        <f t="shared" si="199"/>
        <v>0.31638654069120892</v>
      </c>
      <c r="AC569" s="454">
        <f t="shared" si="200"/>
        <v>102.57104941876982</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1867.0350514509998</v>
      </c>
      <c r="V571" s="475">
        <f t="shared" si="193"/>
        <v>2855.1260272700001</v>
      </c>
      <c r="W571" s="460">
        <f t="shared" si="194"/>
        <v>2752.6947869199998</v>
      </c>
      <c r="X571" s="476">
        <f t="shared" si="195"/>
        <v>5689.8558940160001</v>
      </c>
      <c r="Y571" s="476">
        <f t="shared" si="196"/>
        <v>2014.092873801</v>
      </c>
      <c r="Z571" s="478">
        <f t="shared" si="197"/>
        <v>126.94015521</v>
      </c>
      <c r="AA571" s="465">
        <f t="shared" si="198"/>
        <v>15305.744788668002</v>
      </c>
      <c r="AB571" s="429">
        <f t="shared" si="199"/>
        <v>0.22678873281079884</v>
      </c>
      <c r="AC571" s="454">
        <f t="shared" si="200"/>
        <v>92.82752016008611</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370.913172729</v>
      </c>
      <c r="V572" s="475">
        <f t="shared" si="193"/>
        <v>782.69452547000003</v>
      </c>
      <c r="W572" s="460">
        <f t="shared" si="194"/>
        <v>669.36945816000002</v>
      </c>
      <c r="X572" s="476">
        <f t="shared" si="195"/>
        <v>1576.3793335879998</v>
      </c>
      <c r="Y572" s="476">
        <f t="shared" si="196"/>
        <v>588.24804166199999</v>
      </c>
      <c r="Z572" s="478">
        <f t="shared" si="197"/>
        <v>35.096657165000003</v>
      </c>
      <c r="AA572" s="465">
        <f t="shared" si="198"/>
        <v>4022.701188774</v>
      </c>
      <c r="AB572" s="429">
        <f t="shared" si="199"/>
        <v>5.9605286621138259E-2</v>
      </c>
      <c r="AC572" s="454">
        <f t="shared" si="200"/>
        <v>89.563107468441544</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281.30765151700001</v>
      </c>
      <c r="V573" s="475">
        <f t="shared" si="193"/>
        <v>485.27812003000003</v>
      </c>
      <c r="W573" s="460">
        <f t="shared" si="194"/>
        <v>299.54604575999997</v>
      </c>
      <c r="X573" s="476">
        <f t="shared" si="195"/>
        <v>703.72536794600001</v>
      </c>
      <c r="Y573" s="476">
        <f t="shared" si="196"/>
        <v>216.00767169900001</v>
      </c>
      <c r="Z573" s="478">
        <f t="shared" si="197"/>
        <v>28.621353504999998</v>
      </c>
      <c r="AA573" s="465">
        <f t="shared" si="198"/>
        <v>2014.4862104569997</v>
      </c>
      <c r="AB573" s="429">
        <f t="shared" si="199"/>
        <v>2.9849104453422034E-2</v>
      </c>
      <c r="AC573" s="454">
        <f t="shared" si="200"/>
        <v>98.619470087127297</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1789.1888334070002</v>
      </c>
      <c r="V574" s="475">
        <f t="shared" si="193"/>
        <v>2851.9720817500001</v>
      </c>
      <c r="W574" s="460">
        <f t="shared" si="194"/>
        <v>2371.8067001200002</v>
      </c>
      <c r="X574" s="476">
        <f t="shared" si="195"/>
        <v>4657.5461671419998</v>
      </c>
      <c r="Y574" s="476">
        <f t="shared" si="196"/>
        <v>1429.6283027730001</v>
      </c>
      <c r="Z574" s="478">
        <f t="shared" si="197"/>
        <v>110.416872975</v>
      </c>
      <c r="AA574" s="465">
        <f t="shared" si="198"/>
        <v>13210.558958167001</v>
      </c>
      <c r="AB574" s="429">
        <f t="shared" si="199"/>
        <v>0.19574388356868527</v>
      </c>
      <c r="AC574" s="454">
        <f t="shared" si="200"/>
        <v>98.831406463130449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2898.239724479</v>
      </c>
      <c r="V575" s="475">
        <f t="shared" si="193"/>
        <v>4335.9357129</v>
      </c>
      <c r="W575" s="460">
        <f t="shared" si="194"/>
        <v>4074.5978025999998</v>
      </c>
      <c r="X575" s="476">
        <f t="shared" si="195"/>
        <v>8042.7309566519998</v>
      </c>
      <c r="Y575" s="476">
        <f t="shared" si="196"/>
        <v>2635.06439034</v>
      </c>
      <c r="Z575" s="478">
        <f t="shared" si="197"/>
        <v>129.10391429000001</v>
      </c>
      <c r="AA575" s="465">
        <f t="shared" si="198"/>
        <v>22115.672501261004</v>
      </c>
      <c r="AB575" s="429">
        <f t="shared" si="199"/>
        <v>0.32769299443258909</v>
      </c>
      <c r="AC575" s="454">
        <f t="shared" si="200"/>
        <v>96.285561084319426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4155.2027051320001</v>
      </c>
      <c r="V576" s="475">
        <f t="shared" si="193"/>
        <v>6268.6860988399994</v>
      </c>
      <c r="W576" s="460">
        <f t="shared" si="194"/>
        <v>5391.7137445600001</v>
      </c>
      <c r="X576" s="476">
        <f t="shared" si="195"/>
        <v>10587.775000396001</v>
      </c>
      <c r="Y576" s="476">
        <f t="shared" si="196"/>
        <v>3324.2192560620001</v>
      </c>
      <c r="Z576" s="478">
        <f t="shared" si="197"/>
        <v>176.42107406</v>
      </c>
      <c r="AA576" s="465">
        <f t="shared" si="198"/>
        <v>29904.017879049999</v>
      </c>
      <c r="AB576" s="429">
        <f t="shared" si="199"/>
        <v>0.44309469512142718</v>
      </c>
      <c r="AC576" s="454">
        <f t="shared" si="200"/>
        <v>98.555210157458276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1542.7470679140001</v>
      </c>
      <c r="V577" s="475">
        <f t="shared" si="193"/>
        <v>2602.3273048299998</v>
      </c>
      <c r="W577" s="460">
        <f t="shared" si="194"/>
        <v>2306.99559168</v>
      </c>
      <c r="X577" s="476">
        <f t="shared" si="195"/>
        <v>4908.4341408700002</v>
      </c>
      <c r="Y577" s="476">
        <f t="shared" si="196"/>
        <v>1794.1816006919998</v>
      </c>
      <c r="Z577" s="478">
        <f t="shared" si="197"/>
        <v>83.904603225000002</v>
      </c>
      <c r="AA577" s="465">
        <f t="shared" si="198"/>
        <v>13238.590309211</v>
      </c>
      <c r="AB577" s="429">
        <f t="shared" si="199"/>
        <v>0.19615923052958259</v>
      </c>
      <c r="AC577" s="454">
        <f t="shared" si="200"/>
        <v>92.51783816629505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984.56377619599994</v>
      </c>
      <c r="V578" s="475">
        <f t="shared" si="193"/>
        <v>1366.9604545299999</v>
      </c>
      <c r="W578" s="460">
        <f t="shared" si="194"/>
        <v>1055.5072075599999</v>
      </c>
      <c r="X578" s="476">
        <f t="shared" si="195"/>
        <v>1545.7394510160002</v>
      </c>
      <c r="Y578" s="476">
        <f t="shared" si="196"/>
        <v>465.23036393999996</v>
      </c>
      <c r="Z578" s="478">
        <f t="shared" si="197"/>
        <v>36.966734684999999</v>
      </c>
      <c r="AA578" s="465">
        <f t="shared" si="198"/>
        <v>5454.9679879269997</v>
      </c>
      <c r="AB578" s="429">
        <f t="shared" si="199"/>
        <v>8.0827512452799719E-2</v>
      </c>
      <c r="AC578" s="454">
        <f t="shared" si="200"/>
        <v>106.8702696604843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3240.0268144269999</v>
      </c>
      <c r="V579" s="475">
        <f t="shared" si="193"/>
        <v>5318.9653642400008</v>
      </c>
      <c r="W579" s="460">
        <f t="shared" si="194"/>
        <v>4568.7070353600002</v>
      </c>
      <c r="X579" s="476">
        <f t="shared" si="195"/>
        <v>9695.4508521459993</v>
      </c>
      <c r="Y579" s="476">
        <f t="shared" si="196"/>
        <v>3273.5014179119999</v>
      </c>
      <c r="Z579" s="478">
        <f t="shared" si="197"/>
        <v>106.82924794500001</v>
      </c>
      <c r="AA579" s="465">
        <f t="shared" si="198"/>
        <v>26203.480732030002</v>
      </c>
      <c r="AB579" s="429">
        <f t="shared" si="199"/>
        <v>0.38826298703536877</v>
      </c>
      <c r="AC579" s="454">
        <f t="shared" si="200"/>
        <v>95.400922623133624</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3382.4018602179999</v>
      </c>
      <c r="V580" s="475">
        <f t="shared" si="193"/>
        <v>5546.0977007699994</v>
      </c>
      <c r="W580" s="460">
        <f t="shared" si="194"/>
        <v>4584.63399992</v>
      </c>
      <c r="X580" s="476">
        <f t="shared" si="195"/>
        <v>9210.3192919739995</v>
      </c>
      <c r="Y580" s="476">
        <f t="shared" si="196"/>
        <v>3035.0408471279998</v>
      </c>
      <c r="Z580" s="478">
        <f t="shared" si="197"/>
        <v>139.217548695</v>
      </c>
      <c r="AA580" s="465">
        <f t="shared" si="198"/>
        <v>25897.711248704996</v>
      </c>
      <c r="AB580" s="429">
        <f t="shared" si="199"/>
        <v>0.38373233043466337</v>
      </c>
      <c r="AC580" s="454">
        <f t="shared" si="200"/>
        <v>97.257073269742946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221.87941668600001</v>
      </c>
      <c r="V581" s="475">
        <f t="shared" si="193"/>
        <v>406.02290388</v>
      </c>
      <c r="W581" s="460">
        <f t="shared" si="194"/>
        <v>417.82002860000006</v>
      </c>
      <c r="X581" s="476">
        <f t="shared" si="195"/>
        <v>905.51332218599998</v>
      </c>
      <c r="Y581" s="476">
        <f t="shared" si="196"/>
        <v>344.07787078799998</v>
      </c>
      <c r="Z581" s="478">
        <f t="shared" si="197"/>
        <v>25.995628665000002</v>
      </c>
      <c r="AA581" s="465">
        <f t="shared" si="198"/>
        <v>2321.3091708050001</v>
      </c>
      <c r="AB581" s="429">
        <f t="shared" si="199"/>
        <v>3.4395370664923174E-2</v>
      </c>
      <c r="AC581" s="454">
        <f t="shared" si="200"/>
        <v>88.428869819126234</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3870.7698978089998</v>
      </c>
      <c r="V582" s="475">
        <f t="shared" si="193"/>
        <v>6649.0280627100001</v>
      </c>
      <c r="W582" s="460">
        <f t="shared" si="194"/>
        <v>5956.9302483600004</v>
      </c>
      <c r="X582" s="476">
        <f t="shared" si="195"/>
        <v>12493.893710906001</v>
      </c>
      <c r="Y582" s="476">
        <f t="shared" si="196"/>
        <v>4058.0322187140005</v>
      </c>
      <c r="Z582" s="478">
        <f t="shared" si="197"/>
        <v>162.897075355</v>
      </c>
      <c r="AA582" s="465">
        <f t="shared" si="198"/>
        <v>33191.551213854</v>
      </c>
      <c r="AB582" s="429">
        <f t="shared" si="199"/>
        <v>0.4918068309480656</v>
      </c>
      <c r="AC582" s="454">
        <f t="shared" si="200"/>
        <v>95.616146959013165</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769.98655941399988</v>
      </c>
      <c r="V583" s="475">
        <f t="shared" si="193"/>
        <v>1464.21541783</v>
      </c>
      <c r="W583" s="460">
        <f t="shared" si="194"/>
        <v>1220.7784529200001</v>
      </c>
      <c r="X583" s="476">
        <f t="shared" si="195"/>
        <v>2591.5439751439999</v>
      </c>
      <c r="Y583" s="476">
        <f t="shared" si="196"/>
        <v>847.78124755499994</v>
      </c>
      <c r="Z583" s="478">
        <f t="shared" si="197"/>
        <v>91.620220085000014</v>
      </c>
      <c r="AA583" s="465">
        <f t="shared" si="198"/>
        <v>6985.9258729479998</v>
      </c>
      <c r="AB583" s="429">
        <f t="shared" si="199"/>
        <v>0.10351206675084829</v>
      </c>
      <c r="AC583" s="454">
        <f t="shared" si="200"/>
        <v>94.396989028741302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3006.4354390110002</v>
      </c>
      <c r="V584" s="475">
        <f t="shared" si="193"/>
        <v>4714.46829953</v>
      </c>
      <c r="W584" s="460">
        <f t="shared" si="194"/>
        <v>3912.9105386799997</v>
      </c>
      <c r="X584" s="476">
        <f t="shared" si="195"/>
        <v>7683.8308454379994</v>
      </c>
      <c r="Y584" s="476">
        <f t="shared" si="196"/>
        <v>2409.8994719730003</v>
      </c>
      <c r="Z584" s="478">
        <f t="shared" si="197"/>
        <v>120.91244229499999</v>
      </c>
      <c r="AA584" s="465">
        <f t="shared" si="198"/>
        <v>21848.457036927</v>
      </c>
      <c r="AB584" s="429">
        <f t="shared" si="199"/>
        <v>0.323733601578435</v>
      </c>
      <c r="AC584" s="454">
        <f t="shared" si="200"/>
        <v>98.962646700891128</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4981.8762342649998</v>
      </c>
      <c r="V585" s="475">
        <f t="shared" ref="V585:V648" si="214">IFERROR(V$5*I585,"")</f>
        <v>7953.828431670001</v>
      </c>
      <c r="W585" s="460">
        <f t="shared" ref="W585:W648" si="215">IFERROR(W$5*K585,"")</f>
        <v>7317.32153672</v>
      </c>
      <c r="X585" s="476">
        <f t="shared" ref="X585:X648" si="216">IFERROR(X$5*M585,"")</f>
        <v>15419.118060744</v>
      </c>
      <c r="Y585" s="476">
        <f t="shared" ref="Y585:Y648" si="217">IFERROR(Y$5*O585,"")</f>
        <v>4883.6360735369999</v>
      </c>
      <c r="Z585" s="478">
        <f t="shared" ref="Z585:Z648" si="218">IFERROR(Z$5*Q585,"")</f>
        <v>202.58761960500001</v>
      </c>
      <c r="AA585" s="465">
        <f t="shared" ref="AA585:AA648" si="219">IFERROR(SUM(U585:Z585),"")</f>
        <v>40758.367956541006</v>
      </c>
      <c r="AB585" s="429">
        <f t="shared" ref="AB585:AB648" si="220">IF(OR(AA585="", AA585=0), "", AA585/$AA$5)</f>
        <v>0.60392609101543959</v>
      </c>
      <c r="AC585" s="454">
        <f t="shared" ref="AC585:AC648" si="221">IF(OR(AB585="", AB585=0), "", IF(AN585&gt;0, AB585/AN585*100, ""))</f>
        <v>96.104357811795737</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3600.6571820099998</v>
      </c>
      <c r="V586" s="475">
        <f t="shared" si="214"/>
        <v>5959.7723867000004</v>
      </c>
      <c r="W586" s="460">
        <f t="shared" si="215"/>
        <v>4674.1894035200003</v>
      </c>
      <c r="X586" s="476">
        <f t="shared" si="216"/>
        <v>8894.284395314</v>
      </c>
      <c r="Y586" s="476">
        <f t="shared" si="217"/>
        <v>2738.766857391</v>
      </c>
      <c r="Z586" s="478">
        <f t="shared" si="218"/>
        <v>150.08104782499998</v>
      </c>
      <c r="AA586" s="465">
        <f t="shared" si="219"/>
        <v>26017.751272760001</v>
      </c>
      <c r="AB586" s="429">
        <f t="shared" si="220"/>
        <v>0.38551099101720282</v>
      </c>
      <c r="AC586" s="454">
        <f t="shared" si="221"/>
        <v>100.46907637955765</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1964.8472003540001</v>
      </c>
      <c r="V587" s="475">
        <f t="shared" si="214"/>
        <v>2629.6272948000001</v>
      </c>
      <c r="W587" s="460">
        <f t="shared" si="215"/>
        <v>2187.8941083999998</v>
      </c>
      <c r="X587" s="476">
        <f t="shared" si="216"/>
        <v>4652.2680174460002</v>
      </c>
      <c r="Y587" s="476">
        <f t="shared" si="217"/>
        <v>1523.722009068</v>
      </c>
      <c r="Z587" s="478">
        <f t="shared" si="218"/>
        <v>106.492871955</v>
      </c>
      <c r="AA587" s="465">
        <f t="shared" si="219"/>
        <v>13064.851502023001</v>
      </c>
      <c r="AB587" s="429">
        <f t="shared" si="220"/>
        <v>0.19358490275486376</v>
      </c>
      <c r="AC587" s="454">
        <f t="shared" si="221"/>
        <v>96.89011278159937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1539.4983554089999</v>
      </c>
      <c r="V588" s="475">
        <f t="shared" si="214"/>
        <v>2136.72893621</v>
      </c>
      <c r="W588" s="460">
        <f t="shared" si="215"/>
        <v>1829.0708342400001</v>
      </c>
      <c r="X588" s="476">
        <f t="shared" si="216"/>
        <v>3338.8307061700002</v>
      </c>
      <c r="Y588" s="476">
        <f t="shared" si="217"/>
        <v>1036.818197541</v>
      </c>
      <c r="Z588" s="478">
        <f t="shared" si="218"/>
        <v>82.213902590000004</v>
      </c>
      <c r="AA588" s="465">
        <f t="shared" si="219"/>
        <v>9963.1609321600008</v>
      </c>
      <c r="AB588" s="429">
        <f t="shared" si="220"/>
        <v>0.14762644182251924</v>
      </c>
      <c r="AC588" s="454">
        <f t="shared" si="221"/>
        <v>100.17671897466892</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1854.3366932049998</v>
      </c>
      <c r="V589" s="475">
        <f t="shared" si="214"/>
        <v>3591.8257204500001</v>
      </c>
      <c r="W589" s="460">
        <f t="shared" si="215"/>
        <v>3343.0641036000002</v>
      </c>
      <c r="X589" s="476">
        <f t="shared" si="216"/>
        <v>7347.1223268200001</v>
      </c>
      <c r="Y589" s="476">
        <f t="shared" si="217"/>
        <v>2600.6368015800003</v>
      </c>
      <c r="Z589" s="478">
        <f t="shared" si="218"/>
        <v>93.97880991000001</v>
      </c>
      <c r="AA589" s="465">
        <f t="shared" si="219"/>
        <v>18830.964455565001</v>
      </c>
      <c r="AB589" s="429">
        <f t="shared" si="220"/>
        <v>0.27902272156299546</v>
      </c>
      <c r="AC589" s="454">
        <f t="shared" si="221"/>
        <v>91.783157831338386</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1599.179050277</v>
      </c>
      <c r="V590" s="475">
        <f t="shared" si="214"/>
        <v>2602.1188929999998</v>
      </c>
      <c r="W590" s="460">
        <f t="shared" si="215"/>
        <v>2541.7476437599998</v>
      </c>
      <c r="X590" s="476">
        <f t="shared" si="216"/>
        <v>5634.7257970560004</v>
      </c>
      <c r="Y590" s="476">
        <f t="shared" si="217"/>
        <v>1892.3198371380001</v>
      </c>
      <c r="Z590" s="478">
        <f t="shared" si="218"/>
        <v>91.889296950000002</v>
      </c>
      <c r="AA590" s="465">
        <f t="shared" si="219"/>
        <v>14361.980518181001</v>
      </c>
      <c r="AB590" s="429">
        <f t="shared" si="220"/>
        <v>0.2128047610452222</v>
      </c>
      <c r="AC590" s="454">
        <f t="shared" si="221"/>
        <v>92.803268597610071</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515.83822297699999</v>
      </c>
      <c r="V591" s="475">
        <f t="shared" si="214"/>
        <v>885.12250585000004</v>
      </c>
      <c r="W591" s="460">
        <f t="shared" si="215"/>
        <v>582.44090112000004</v>
      </c>
      <c r="X591" s="476">
        <f t="shared" si="216"/>
        <v>1203.195600838</v>
      </c>
      <c r="Y591" s="476">
        <f t="shared" si="217"/>
        <v>347.88433813199998</v>
      </c>
      <c r="Z591" s="478">
        <f t="shared" si="218"/>
        <v>39.423572180000001</v>
      </c>
      <c r="AA591" s="465">
        <f t="shared" si="219"/>
        <v>3573.9051410969996</v>
      </c>
      <c r="AB591" s="429">
        <f t="shared" si="220"/>
        <v>5.295537259548963E-2</v>
      </c>
      <c r="AC591" s="454">
        <f t="shared" si="221"/>
        <v>101.89872693358699</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2799.0883683689999</v>
      </c>
      <c r="V592" s="475">
        <f t="shared" si="214"/>
        <v>4562.2606139</v>
      </c>
      <c r="W592" s="460">
        <f t="shared" si="215"/>
        <v>3874.1278945199997</v>
      </c>
      <c r="X592" s="476">
        <f t="shared" si="216"/>
        <v>7146.2965470280005</v>
      </c>
      <c r="Y592" s="476">
        <f t="shared" si="217"/>
        <v>2124.3730415129999</v>
      </c>
      <c r="Z592" s="478">
        <f t="shared" si="218"/>
        <v>108.01904429000001</v>
      </c>
      <c r="AA592" s="465">
        <f t="shared" si="219"/>
        <v>20614.165509620001</v>
      </c>
      <c r="AB592" s="429">
        <f t="shared" si="220"/>
        <v>0.30544482077997898</v>
      </c>
      <c r="AC592" s="454">
        <f t="shared" si="221"/>
        <v>100.83733222996878</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1985.432837887</v>
      </c>
      <c r="V594" s="475">
        <f t="shared" si="214"/>
        <v>3377.4009000599999</v>
      </c>
      <c r="W594" s="460">
        <f t="shared" si="215"/>
        <v>3312.3346656399999</v>
      </c>
      <c r="X594" s="476">
        <f t="shared" si="216"/>
        <v>8404.7745750220001</v>
      </c>
      <c r="Y594" s="476">
        <f t="shared" si="217"/>
        <v>2720.47272948</v>
      </c>
      <c r="Z594" s="478">
        <f t="shared" si="218"/>
        <v>92.858991165000006</v>
      </c>
      <c r="AA594" s="465">
        <f t="shared" si="219"/>
        <v>19893.274699253998</v>
      </c>
      <c r="AB594" s="429">
        <f t="shared" si="220"/>
        <v>0.29476321621677604</v>
      </c>
      <c r="AC594" s="454">
        <f t="shared" si="221"/>
        <v>91.625161504560609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821.810967377</v>
      </c>
      <c r="V595" s="475">
        <f t="shared" si="214"/>
        <v>1136.4906467200001</v>
      </c>
      <c r="W595" s="460">
        <f t="shared" si="215"/>
        <v>1335.39460132</v>
      </c>
      <c r="X595" s="476">
        <f t="shared" si="216"/>
        <v>3165.7938668960001</v>
      </c>
      <c r="Y595" s="476">
        <f t="shared" si="217"/>
        <v>1052.3987280900001</v>
      </c>
      <c r="Z595" s="478">
        <f t="shared" si="218"/>
        <v>42.308457669999996</v>
      </c>
      <c r="AA595" s="465">
        <f t="shared" si="219"/>
        <v>7554.1972680730005</v>
      </c>
      <c r="AB595" s="429">
        <f t="shared" si="220"/>
        <v>0.11193227441617153</v>
      </c>
      <c r="AC595" s="454">
        <f t="shared" si="221"/>
        <v>90.689893833055606</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3103.1540038930002</v>
      </c>
      <c r="V596" s="475">
        <f t="shared" si="214"/>
        <v>5034.0022969499996</v>
      </c>
      <c r="W596" s="460">
        <f t="shared" si="215"/>
        <v>4781.4520655200004</v>
      </c>
      <c r="X596" s="476">
        <f t="shared" si="216"/>
        <v>10921.818961855999</v>
      </c>
      <c r="Y596" s="476">
        <f t="shared" si="217"/>
        <v>3411.815353686</v>
      </c>
      <c r="Z596" s="478">
        <f t="shared" si="218"/>
        <v>131.53401105499998</v>
      </c>
      <c r="AA596" s="465">
        <f t="shared" si="219"/>
        <v>27383.77669296</v>
      </c>
      <c r="AB596" s="429">
        <f t="shared" si="220"/>
        <v>0.40575170313621478</v>
      </c>
      <c r="AC596" s="454">
        <f t="shared" si="221"/>
        <v>94.65870926152931</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1691.9068274230001</v>
      </c>
      <c r="V597" s="475">
        <f t="shared" si="214"/>
        <v>2246.7134197199998</v>
      </c>
      <c r="W597" s="460">
        <f t="shared" si="215"/>
        <v>2355.37319368</v>
      </c>
      <c r="X597" s="476">
        <f t="shared" si="216"/>
        <v>5855.4813267280006</v>
      </c>
      <c r="Y597" s="476">
        <f t="shared" si="217"/>
        <v>1952.0902184400002</v>
      </c>
      <c r="Z597" s="478">
        <f t="shared" si="218"/>
        <v>79.318972729999999</v>
      </c>
      <c r="AA597" s="465">
        <f t="shared" si="219"/>
        <v>14180.883958721</v>
      </c>
      <c r="AB597" s="429">
        <f t="shared" si="220"/>
        <v>0.21012141176667309</v>
      </c>
      <c r="AC597" s="454">
        <f t="shared" si="221"/>
        <v>91.369124760111404</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161.147920978</v>
      </c>
      <c r="V598" s="475">
        <f t="shared" si="214"/>
        <v>345.86939639999997</v>
      </c>
      <c r="W598" s="460">
        <f t="shared" si="215"/>
        <v>372.24380544000002</v>
      </c>
      <c r="X598" s="476">
        <f t="shared" si="216"/>
        <v>939.26902192000011</v>
      </c>
      <c r="Y598" s="476">
        <f t="shared" si="217"/>
        <v>303.52953825000003</v>
      </c>
      <c r="Z598" s="478">
        <f t="shared" si="218"/>
        <v>12.235575905000001</v>
      </c>
      <c r="AA598" s="465">
        <f t="shared" si="219"/>
        <v>2134.2952588930002</v>
      </c>
      <c r="AB598" s="429">
        <f t="shared" si="220"/>
        <v>3.1624342617211698E-2</v>
      </c>
      <c r="AC598" s="454">
        <f t="shared" si="221"/>
        <v>89.805875622936526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7983.1175796259995</v>
      </c>
      <c r="V600" s="475">
        <f t="shared" si="214"/>
        <v>11126.569836909999</v>
      </c>
      <c r="W600" s="460">
        <f t="shared" si="215"/>
        <v>9114.7934051200009</v>
      </c>
      <c r="X600" s="476">
        <f t="shared" si="216"/>
        <v>17823.320132360001</v>
      </c>
      <c r="Y600" s="476">
        <f t="shared" si="217"/>
        <v>5490.017669844</v>
      </c>
      <c r="Z600" s="478">
        <f t="shared" si="218"/>
        <v>251.67945171</v>
      </c>
      <c r="AA600" s="465">
        <f t="shared" si="219"/>
        <v>51789.498075569994</v>
      </c>
      <c r="AB600" s="429">
        <f t="shared" si="220"/>
        <v>0.76737687735142013</v>
      </c>
      <c r="AC600" s="454">
        <f t="shared" si="221"/>
        <v>100.41282715946129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1671.158847403</v>
      </c>
      <c r="V601" s="475">
        <f t="shared" si="214"/>
        <v>2470.7521454000002</v>
      </c>
      <c r="W601" s="460">
        <f t="shared" si="215"/>
        <v>2113.8561589599999</v>
      </c>
      <c r="X601" s="476">
        <f t="shared" si="216"/>
        <v>4260.3166925539999</v>
      </c>
      <c r="Y601" s="476">
        <f t="shared" si="217"/>
        <v>1288.090228257</v>
      </c>
      <c r="Z601" s="478">
        <f t="shared" si="218"/>
        <v>84.371661814999996</v>
      </c>
      <c r="AA601" s="465">
        <f t="shared" si="219"/>
        <v>11888.545734388999</v>
      </c>
      <c r="AB601" s="429">
        <f t="shared" si="220"/>
        <v>0.17615531026373185</v>
      </c>
      <c r="AC601" s="454">
        <f t="shared" si="221"/>
        <v>98.938651568600832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332.51292673899997</v>
      </c>
      <c r="V602" s="475">
        <f t="shared" si="214"/>
        <v>637.05902469</v>
      </c>
      <c r="W602" s="460">
        <f t="shared" si="215"/>
        <v>528.74572764000004</v>
      </c>
      <c r="X602" s="476">
        <f t="shared" si="216"/>
        <v>958.47833875000003</v>
      </c>
      <c r="Y602" s="476">
        <f t="shared" si="217"/>
        <v>354.71714367599998</v>
      </c>
      <c r="Z602" s="478">
        <f t="shared" si="218"/>
        <v>15.694375695</v>
      </c>
      <c r="AA602" s="465">
        <f t="shared" si="219"/>
        <v>2827.20753719</v>
      </c>
      <c r="AB602" s="429">
        <f t="shared" si="220"/>
        <v>4.1891382850390436E-2</v>
      </c>
      <c r="AC602" s="454">
        <f t="shared" si="221"/>
        <v>95.476445775164507</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131.304643465</v>
      </c>
      <c r="V603" s="475">
        <f t="shared" si="214"/>
        <v>169.90973658999999</v>
      </c>
      <c r="W603" s="460">
        <f t="shared" si="215"/>
        <v>185.75764896000001</v>
      </c>
      <c r="X603" s="476">
        <f t="shared" si="216"/>
        <v>457.83131634199998</v>
      </c>
      <c r="Y603" s="476">
        <f t="shared" si="217"/>
        <v>65.959423146000006</v>
      </c>
      <c r="Z603" s="478">
        <f t="shared" si="218"/>
        <v>5.1275916000000006</v>
      </c>
      <c r="AA603" s="465">
        <f t="shared" si="219"/>
        <v>1015.8903601029999</v>
      </c>
      <c r="AB603" s="429">
        <f t="shared" si="220"/>
        <v>1.5052680586510393E-2</v>
      </c>
      <c r="AC603" s="454">
        <f t="shared" si="221"/>
        <v>108.8386039062202</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2004.816780546</v>
      </c>
      <c r="V606" s="475">
        <f t="shared" si="214"/>
        <v>2509.91388538</v>
      </c>
      <c r="W606" s="460">
        <f t="shared" si="215"/>
        <v>1997.5908222400001</v>
      </c>
      <c r="X606" s="476">
        <f t="shared" si="216"/>
        <v>3771.7679663540002</v>
      </c>
      <c r="Y606" s="476">
        <f t="shared" si="217"/>
        <v>1060.311477879</v>
      </c>
      <c r="Z606" s="478">
        <f t="shared" si="218"/>
        <v>46.327425805000004</v>
      </c>
      <c r="AA606" s="465">
        <f t="shared" si="219"/>
        <v>11390.728358204002</v>
      </c>
      <c r="AB606" s="429">
        <f t="shared" si="220"/>
        <v>0.16877903596443866</v>
      </c>
      <c r="AC606" s="454">
        <f t="shared" si="221"/>
        <v>104.38766964543535</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615.43821345100002</v>
      </c>
      <c r="V607" s="475">
        <f t="shared" si="214"/>
        <v>503.32315781</v>
      </c>
      <c r="W607" s="460">
        <f t="shared" si="215"/>
        <v>309.76715744000001</v>
      </c>
      <c r="X607" s="476">
        <f t="shared" si="216"/>
        <v>459.55664487400003</v>
      </c>
      <c r="Y607" s="476">
        <f t="shared" si="217"/>
        <v>113.744358945</v>
      </c>
      <c r="Z607" s="478">
        <f t="shared" si="218"/>
        <v>5.5299329799999999</v>
      </c>
      <c r="AA607" s="465">
        <f t="shared" si="219"/>
        <v>2007.3594655000002</v>
      </c>
      <c r="AB607" s="429">
        <f t="shared" si="220"/>
        <v>2.9743505837988415E-2</v>
      </c>
      <c r="AC607" s="454">
        <f t="shared" si="221"/>
        <v>119.8302354628309</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300.28255111999999</v>
      </c>
      <c r="V608" s="475">
        <f t="shared" si="214"/>
        <v>223.20600060000001</v>
      </c>
      <c r="W608" s="460">
        <f t="shared" si="215"/>
        <v>190.88866836</v>
      </c>
      <c r="X608" s="476">
        <f t="shared" si="216"/>
        <v>327.35005219800001</v>
      </c>
      <c r="Y608" s="476">
        <f t="shared" si="217"/>
        <v>103.08286791899999</v>
      </c>
      <c r="Z608" s="478">
        <f t="shared" si="218"/>
        <v>2.5376113550000001</v>
      </c>
      <c r="AA608" s="465">
        <f t="shared" si="219"/>
        <v>1147.3477515520001</v>
      </c>
      <c r="AB608" s="429">
        <f t="shared" si="220"/>
        <v>1.700051492172058E-2</v>
      </c>
      <c r="AC608" s="454">
        <f t="shared" si="221"/>
        <v>106.85595952537051</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213.29184851799999</v>
      </c>
      <c r="V609" s="475">
        <f t="shared" si="214"/>
        <v>184.24216756000001</v>
      </c>
      <c r="W609" s="460">
        <f t="shared" si="215"/>
        <v>109.12246592</v>
      </c>
      <c r="X609" s="476">
        <f t="shared" si="216"/>
        <v>165.405885584</v>
      </c>
      <c r="Y609" s="476">
        <f t="shared" si="217"/>
        <v>28.987727823</v>
      </c>
      <c r="Z609" s="478">
        <f t="shared" si="218"/>
        <v>3.1400396100000001</v>
      </c>
      <c r="AA609" s="465">
        <f t="shared" si="219"/>
        <v>704.19013501500001</v>
      </c>
      <c r="AB609" s="429">
        <f t="shared" si="220"/>
        <v>1.0434146824149121E-2</v>
      </c>
      <c r="AC609" s="454">
        <f t="shared" si="221"/>
        <v>125.06994521222259</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123.021149028</v>
      </c>
      <c r="V610" s="475">
        <f t="shared" si="214"/>
        <v>133.29510821</v>
      </c>
      <c r="W610" s="460">
        <f t="shared" si="215"/>
        <v>127.49950824</v>
      </c>
      <c r="X610" s="476">
        <f t="shared" si="216"/>
        <v>217.24975096599999</v>
      </c>
      <c r="Y610" s="476">
        <f t="shared" si="217"/>
        <v>51.330509433000003</v>
      </c>
      <c r="Z610" s="478">
        <f t="shared" si="218"/>
        <v>3.2838142549999998</v>
      </c>
      <c r="AA610" s="465">
        <f t="shared" si="219"/>
        <v>655.67984013199998</v>
      </c>
      <c r="AB610" s="429">
        <f t="shared" si="220"/>
        <v>9.7153586529953023E-3</v>
      </c>
      <c r="AC610" s="454">
        <f t="shared" si="221"/>
        <v>107.82646943818092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299.0603759</v>
      </c>
      <c r="V611" s="475">
        <f t="shared" si="214"/>
        <v>385.13464341000002</v>
      </c>
      <c r="W611" s="460">
        <f t="shared" si="215"/>
        <v>319.65373596000001</v>
      </c>
      <c r="X611" s="476">
        <f t="shared" si="216"/>
        <v>627.70799688600005</v>
      </c>
      <c r="Y611" s="476">
        <f t="shared" si="217"/>
        <v>190.193944023</v>
      </c>
      <c r="Z611" s="478">
        <f t="shared" si="218"/>
        <v>7.0856228550000004</v>
      </c>
      <c r="AA611" s="465">
        <f t="shared" si="219"/>
        <v>1828.8363190340003</v>
      </c>
      <c r="AB611" s="429">
        <f t="shared" si="220"/>
        <v>2.7098287410303908E-2</v>
      </c>
      <c r="AC611" s="454">
        <f t="shared" si="221"/>
        <v>101.17319587947466</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399.47537137200004</v>
      </c>
      <c r="V612" s="475">
        <f t="shared" si="214"/>
        <v>385.43656172999999</v>
      </c>
      <c r="W612" s="460">
        <f t="shared" si="215"/>
        <v>263.88546392000001</v>
      </c>
      <c r="X612" s="476">
        <f t="shared" si="216"/>
        <v>543.54328545400006</v>
      </c>
      <c r="Y612" s="476">
        <f t="shared" si="217"/>
        <v>143.262351972</v>
      </c>
      <c r="Z612" s="478">
        <f t="shared" si="218"/>
        <v>4.1885431149999999</v>
      </c>
      <c r="AA612" s="465">
        <f t="shared" si="219"/>
        <v>1739.7915775629999</v>
      </c>
      <c r="AB612" s="429">
        <f t="shared" si="220"/>
        <v>2.5778891042436546E-2</v>
      </c>
      <c r="AC612" s="454">
        <f t="shared" si="221"/>
        <v>108.91480411068774</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334.60161996100004</v>
      </c>
      <c r="V613" s="475">
        <f t="shared" si="214"/>
        <v>388.61912551</v>
      </c>
      <c r="W613" s="460">
        <f t="shared" si="215"/>
        <v>292.95618143999997</v>
      </c>
      <c r="X613" s="476">
        <f t="shared" si="216"/>
        <v>590.30595473599999</v>
      </c>
      <c r="Y613" s="476">
        <f t="shared" si="217"/>
        <v>168.38981168399999</v>
      </c>
      <c r="Z613" s="478">
        <f t="shared" si="218"/>
        <v>7.8211264099999998</v>
      </c>
      <c r="AA613" s="465">
        <f t="shared" si="219"/>
        <v>1782.693819741</v>
      </c>
      <c r="AB613" s="429">
        <f t="shared" si="220"/>
        <v>2.6414583409755662E-2</v>
      </c>
      <c r="AC613" s="454">
        <f t="shared" si="221"/>
        <v>104.15020561016495</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243.52255094400002</v>
      </c>
      <c r="V614" s="475">
        <f t="shared" si="214"/>
        <v>183.79295022000002</v>
      </c>
      <c r="W614" s="460">
        <f t="shared" si="215"/>
        <v>153.50682724000001</v>
      </c>
      <c r="X614" s="476">
        <f t="shared" si="216"/>
        <v>301.44325623399999</v>
      </c>
      <c r="Y614" s="476">
        <f t="shared" si="217"/>
        <v>72.287879841000006</v>
      </c>
      <c r="Z614" s="478">
        <f t="shared" si="218"/>
        <v>5.5599631399999998</v>
      </c>
      <c r="AA614" s="465">
        <f t="shared" si="219"/>
        <v>960.11342761900005</v>
      </c>
      <c r="AB614" s="429">
        <f t="shared" si="220"/>
        <v>1.4226220978515019E-2</v>
      </c>
      <c r="AC614" s="454">
        <f t="shared" si="221"/>
        <v>109.66889086436744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509.96071609000001</v>
      </c>
      <c r="V615" s="475">
        <f t="shared" si="214"/>
        <v>698.61453871000003</v>
      </c>
      <c r="W615" s="460">
        <f t="shared" si="215"/>
        <v>579.83552276</v>
      </c>
      <c r="X615" s="476">
        <f t="shared" si="216"/>
        <v>1138.6301912659999</v>
      </c>
      <c r="Y615" s="476">
        <f t="shared" si="217"/>
        <v>337.46847215399998</v>
      </c>
      <c r="Z615" s="478">
        <f t="shared" si="218"/>
        <v>11.250025970000001</v>
      </c>
      <c r="AA615" s="465">
        <f t="shared" si="219"/>
        <v>3275.7594669499995</v>
      </c>
      <c r="AB615" s="429">
        <f t="shared" si="220"/>
        <v>4.8537679724844039E-2</v>
      </c>
      <c r="AC615" s="454">
        <f t="shared" si="221"/>
        <v>101.40934322354678</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2389.7192278039997</v>
      </c>
      <c r="V616" s="475">
        <f t="shared" si="214"/>
        <v>2998.1443838499999</v>
      </c>
      <c r="W616" s="460">
        <f t="shared" si="215"/>
        <v>2400.4153430400002</v>
      </c>
      <c r="X616" s="476">
        <f t="shared" si="216"/>
        <v>4886.4968077100002</v>
      </c>
      <c r="Y616" s="476">
        <f t="shared" si="217"/>
        <v>1488.1836359609999</v>
      </c>
      <c r="Z616" s="478">
        <f t="shared" si="218"/>
        <v>57.423932024999999</v>
      </c>
      <c r="AA616" s="465">
        <f t="shared" si="219"/>
        <v>14220.383330390001</v>
      </c>
      <c r="AB616" s="429">
        <f t="shared" si="220"/>
        <v>0.2107066830207886</v>
      </c>
      <c r="AC616" s="454">
        <f t="shared" si="221"/>
        <v>101.07982762335752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1694.37688402</v>
      </c>
      <c r="V617" s="475">
        <f t="shared" si="214"/>
        <v>2164.74462765</v>
      </c>
      <c r="W617" s="460">
        <f t="shared" si="215"/>
        <v>1796.6929734</v>
      </c>
      <c r="X617" s="476">
        <f t="shared" si="216"/>
        <v>3610.2470644319997</v>
      </c>
      <c r="Y617" s="476">
        <f t="shared" si="217"/>
        <v>1053.6797890170001</v>
      </c>
      <c r="Z617" s="478">
        <f t="shared" si="218"/>
        <v>22.898043505</v>
      </c>
      <c r="AA617" s="465">
        <f t="shared" si="219"/>
        <v>10342.639382023999</v>
      </c>
      <c r="AB617" s="429">
        <f t="shared" si="220"/>
        <v>0.15324926109475617</v>
      </c>
      <c r="AC617" s="454">
        <f t="shared" si="221"/>
        <v>102.00291577020589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32.259475029000001</v>
      </c>
      <c r="V618" s="475">
        <f t="shared" si="214"/>
        <v>52.833544500000002</v>
      </c>
      <c r="W618" s="460">
        <f t="shared" si="215"/>
        <v>49.108059000000004</v>
      </c>
      <c r="X618" s="476">
        <f t="shared" si="216"/>
        <v>89.231275754000009</v>
      </c>
      <c r="Y618" s="476">
        <f t="shared" si="217"/>
        <v>27.389434851000001</v>
      </c>
      <c r="Z618" s="478">
        <f t="shared" si="218"/>
        <v>1.2624840149999998</v>
      </c>
      <c r="AA618" s="465">
        <f t="shared" si="219"/>
        <v>252.08427314900001</v>
      </c>
      <c r="AB618" s="429">
        <f t="shared" si="220"/>
        <v>3.7351905221443497E-3</v>
      </c>
      <c r="AC618" s="454">
        <f t="shared" si="221"/>
        <v>99.095910925175147</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368.46099867600003</v>
      </c>
      <c r="V619" s="475">
        <f t="shared" si="214"/>
        <v>338.17994661</v>
      </c>
      <c r="W619" s="460">
        <f t="shared" si="215"/>
        <v>293.57814927999999</v>
      </c>
      <c r="X619" s="476">
        <f t="shared" si="216"/>
        <v>551.179335606</v>
      </c>
      <c r="Y619" s="476">
        <f t="shared" si="217"/>
        <v>130.46921010899999</v>
      </c>
      <c r="Z619" s="478">
        <f t="shared" si="218"/>
        <v>5.4312692499999997</v>
      </c>
      <c r="AA619" s="465">
        <f t="shared" si="219"/>
        <v>1687.2989095309999</v>
      </c>
      <c r="AB619" s="429">
        <f t="shared" si="220"/>
        <v>2.5001095134481174E-2</v>
      </c>
      <c r="AC619" s="454">
        <f t="shared" si="221"/>
        <v>109.16162959442704</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1120.58424588</v>
      </c>
      <c r="V620" s="475">
        <f t="shared" si="214"/>
        <v>1367.9872967199999</v>
      </c>
      <c r="W620" s="460">
        <f t="shared" si="215"/>
        <v>1059.0112483599999</v>
      </c>
      <c r="X620" s="476">
        <f t="shared" si="216"/>
        <v>2186.3032145820002</v>
      </c>
      <c r="Y620" s="476">
        <f t="shared" si="217"/>
        <v>648.31430195099995</v>
      </c>
      <c r="Z620" s="478">
        <f t="shared" si="218"/>
        <v>33.046821135000002</v>
      </c>
      <c r="AA620" s="465">
        <f t="shared" si="219"/>
        <v>6415.2471286279988</v>
      </c>
      <c r="AB620" s="429">
        <f t="shared" si="220"/>
        <v>9.5056188840077618E-2</v>
      </c>
      <c r="AC620" s="454">
        <f t="shared" si="221"/>
        <v>101.91758764850098</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502.62000226100002</v>
      </c>
      <c r="V621" s="475">
        <f t="shared" si="214"/>
        <v>515.99231453000004</v>
      </c>
      <c r="W621" s="460">
        <f t="shared" si="215"/>
        <v>405.02828235999999</v>
      </c>
      <c r="X621" s="476">
        <f t="shared" si="216"/>
        <v>613.49048843999992</v>
      </c>
      <c r="Y621" s="476">
        <f t="shared" si="217"/>
        <v>164.67876987299999</v>
      </c>
      <c r="Z621" s="478">
        <f t="shared" si="218"/>
        <v>10.82905774</v>
      </c>
      <c r="AA621" s="465">
        <f t="shared" si="219"/>
        <v>2212.6389152039997</v>
      </c>
      <c r="AB621" s="429">
        <f t="shared" si="220"/>
        <v>3.2785178550637874E-2</v>
      </c>
      <c r="AC621" s="454">
        <f t="shared" si="221"/>
        <v>110.9085756045445</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190.30379792999997</v>
      </c>
      <c r="V622" s="475">
        <f t="shared" si="214"/>
        <v>252.49580982999998</v>
      </c>
      <c r="W622" s="460">
        <f t="shared" si="215"/>
        <v>174.96201475999999</v>
      </c>
      <c r="X622" s="476">
        <f t="shared" si="216"/>
        <v>306.45963097399999</v>
      </c>
      <c r="Y622" s="476">
        <f t="shared" si="217"/>
        <v>101.22459678</v>
      </c>
      <c r="Z622" s="478">
        <f t="shared" si="218"/>
        <v>5.1689175049999996</v>
      </c>
      <c r="AA622" s="465">
        <f t="shared" si="219"/>
        <v>1030.614767779</v>
      </c>
      <c r="AB622" s="429">
        <f t="shared" si="220"/>
        <v>1.5270855513920786E-2</v>
      </c>
      <c r="AC622" s="454">
        <f t="shared" si="221"/>
        <v>103.81329339155228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60.193821177000004</v>
      </c>
      <c r="V623" s="475">
        <f t="shared" si="214"/>
        <v>63.947631660000006</v>
      </c>
      <c r="W623" s="460">
        <f t="shared" si="215"/>
        <v>55.553075759999999</v>
      </c>
      <c r="X623" s="476">
        <f t="shared" si="216"/>
        <v>166.17733022600001</v>
      </c>
      <c r="Y623" s="476">
        <f t="shared" si="217"/>
        <v>47.569314609000003</v>
      </c>
      <c r="Z623" s="478">
        <f t="shared" si="218"/>
        <v>1.57886321</v>
      </c>
      <c r="AA623" s="465">
        <f t="shared" si="219"/>
        <v>395.02003664200004</v>
      </c>
      <c r="AB623" s="429">
        <f t="shared" si="220"/>
        <v>5.8531025299233957E-3</v>
      </c>
      <c r="AC623" s="454">
        <f t="shared" si="221"/>
        <v>95.846722352505239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23.356666609000001</v>
      </c>
      <c r="V624" s="475">
        <f t="shared" si="214"/>
        <v>26.2937829</v>
      </c>
      <c r="W624" s="460">
        <f t="shared" si="215"/>
        <v>19.242587520000001</v>
      </c>
      <c r="X624" s="476">
        <f t="shared" si="216"/>
        <v>50.199680980000004</v>
      </c>
      <c r="Y624" s="476">
        <f t="shared" si="217"/>
        <v>10.381738572</v>
      </c>
      <c r="Z624" s="478">
        <f t="shared" si="218"/>
        <v>0.64776495000000001</v>
      </c>
      <c r="AA624" s="465">
        <f t="shared" si="219"/>
        <v>130.12222153100001</v>
      </c>
      <c r="AB624" s="429">
        <f t="shared" si="220"/>
        <v>1.9280508161478168E-3</v>
      </c>
      <c r="AC624" s="454">
        <f t="shared" si="221"/>
        <v>107.12769378474725</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114.186256013</v>
      </c>
      <c r="V625" s="475">
        <f t="shared" si="214"/>
        <v>162.40302001000001</v>
      </c>
      <c r="W625" s="460">
        <f t="shared" si="215"/>
        <v>138.35794440000001</v>
      </c>
      <c r="X625" s="476">
        <f t="shared" si="216"/>
        <v>312.74753775400001</v>
      </c>
      <c r="Y625" s="476">
        <f t="shared" si="217"/>
        <v>102.801392514</v>
      </c>
      <c r="Z625" s="478">
        <f t="shared" si="218"/>
        <v>4.4527774249999998</v>
      </c>
      <c r="AA625" s="465">
        <f t="shared" si="219"/>
        <v>834.94892811600005</v>
      </c>
      <c r="AB625" s="429">
        <f t="shared" si="220"/>
        <v>1.2371629867326529E-2</v>
      </c>
      <c r="AC625" s="454">
        <f t="shared" si="221"/>
        <v>95.577322389772647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53.175043484999996</v>
      </c>
      <c r="V626" s="475">
        <f t="shared" si="214"/>
        <v>79.380021159999998</v>
      </c>
      <c r="W626" s="460">
        <f t="shared" si="215"/>
        <v>82.961317399999999</v>
      </c>
      <c r="X626" s="476">
        <f t="shared" si="216"/>
        <v>224.86680094399998</v>
      </c>
      <c r="Y626" s="476">
        <f t="shared" si="217"/>
        <v>81.918555956999995</v>
      </c>
      <c r="Z626" s="478">
        <f t="shared" si="218"/>
        <v>1.8924048899999999</v>
      </c>
      <c r="AA626" s="465">
        <f t="shared" si="219"/>
        <v>524.19414383599997</v>
      </c>
      <c r="AB626" s="429">
        <f t="shared" si="220"/>
        <v>7.7671049183718824E-3</v>
      </c>
      <c r="AC626" s="454">
        <f t="shared" si="221"/>
        <v>87.74387473471748</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6.9923969119999994</v>
      </c>
      <c r="V627" s="475">
        <f t="shared" si="214"/>
        <v>10.006995679999999</v>
      </c>
      <c r="W627" s="460">
        <f t="shared" si="215"/>
        <v>8.3055980799999993</v>
      </c>
      <c r="X627" s="476">
        <f t="shared" si="216"/>
        <v>16.309805728000001</v>
      </c>
      <c r="Y627" s="476">
        <f t="shared" si="217"/>
        <v>5.0062756319999995</v>
      </c>
      <c r="Z627" s="478">
        <f t="shared" si="218"/>
        <v>0.24652903999999998</v>
      </c>
      <c r="AA627" s="465">
        <f t="shared" si="219"/>
        <v>46.867601071999999</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72.82315642799999</v>
      </c>
      <c r="V628" s="475">
        <f t="shared" si="214"/>
        <v>116.29871494999999</v>
      </c>
      <c r="W628" s="460">
        <f t="shared" si="215"/>
        <v>99.374551639999993</v>
      </c>
      <c r="X628" s="476">
        <f t="shared" si="216"/>
        <v>266.01535330000002</v>
      </c>
      <c r="Y628" s="476">
        <f t="shared" si="217"/>
        <v>116.655302682</v>
      </c>
      <c r="Z628" s="478">
        <f t="shared" si="218"/>
        <v>4.0209252499999995</v>
      </c>
      <c r="AA628" s="465">
        <f t="shared" si="219"/>
        <v>675.18800424999995</v>
      </c>
      <c r="AB628" s="429">
        <f t="shared" si="220"/>
        <v>1.0004415597356606E-2</v>
      </c>
      <c r="AC628" s="454">
        <f t="shared" si="221"/>
        <v>85.035212916140964</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153.54327852099999</v>
      </c>
      <c r="V629" s="475">
        <f t="shared" si="214"/>
        <v>228.06143568999997</v>
      </c>
      <c r="W629" s="460">
        <f t="shared" si="215"/>
        <v>155.52343872</v>
      </c>
      <c r="X629" s="476">
        <f t="shared" si="216"/>
        <v>413.34718832199997</v>
      </c>
      <c r="Y629" s="476">
        <f t="shared" si="217"/>
        <v>134.23057794900001</v>
      </c>
      <c r="Z629" s="478">
        <f t="shared" si="218"/>
        <v>5.8424984100000001</v>
      </c>
      <c r="AA629" s="465">
        <f t="shared" si="219"/>
        <v>1090.5484176119999</v>
      </c>
      <c r="AB629" s="429">
        <f t="shared" si="220"/>
        <v>1.6158906156736652E-2</v>
      </c>
      <c r="AC629" s="454">
        <f t="shared" si="221"/>
        <v>96.007175862285649</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121.140390725</v>
      </c>
      <c r="V630" s="475">
        <f t="shared" si="214"/>
        <v>136.81825233999999</v>
      </c>
      <c r="W630" s="460">
        <f t="shared" si="215"/>
        <v>140.24865295999999</v>
      </c>
      <c r="X630" s="476">
        <f t="shared" si="216"/>
        <v>192.21160819799999</v>
      </c>
      <c r="Y630" s="476">
        <f t="shared" si="217"/>
        <v>59.414660406000003</v>
      </c>
      <c r="Z630" s="478">
        <f t="shared" si="218"/>
        <v>3.2179798600000002</v>
      </c>
      <c r="AA630" s="465">
        <f t="shared" si="219"/>
        <v>653.05154448900009</v>
      </c>
      <c r="AB630" s="429">
        <f t="shared" si="220"/>
        <v>9.6764145933263216E-3</v>
      </c>
      <c r="AC630" s="454">
        <f t="shared" si="221"/>
        <v>104.6725353586274</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948.32836520600006</v>
      </c>
      <c r="V631" s="475">
        <f t="shared" si="214"/>
        <v>1206.30297546</v>
      </c>
      <c r="W631" s="460">
        <f t="shared" si="215"/>
        <v>885.59695327999987</v>
      </c>
      <c r="X631" s="476">
        <f t="shared" si="216"/>
        <v>1479.8103738260002</v>
      </c>
      <c r="Y631" s="476">
        <f t="shared" si="217"/>
        <v>336.68047078199999</v>
      </c>
      <c r="Z631" s="478">
        <f t="shared" si="218"/>
        <v>12.636944585000002</v>
      </c>
      <c r="AA631" s="465">
        <f t="shared" si="219"/>
        <v>4869.3560831389996</v>
      </c>
      <c r="AB631" s="429">
        <f t="shared" si="220"/>
        <v>7.2150366476596173E-2</v>
      </c>
      <c r="AC631" s="454">
        <f t="shared" si="221"/>
        <v>112.68932614398967</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15.558256316</v>
      </c>
      <c r="V632" s="475">
        <f t="shared" si="214"/>
        <v>22.26581324</v>
      </c>
      <c r="W632" s="460">
        <f t="shared" si="215"/>
        <v>25.08124424</v>
      </c>
      <c r="X632" s="476">
        <f t="shared" si="216"/>
        <v>36.289721703999994</v>
      </c>
      <c r="Y632" s="476">
        <f t="shared" si="217"/>
        <v>9.3235727159999993</v>
      </c>
      <c r="Z632" s="478">
        <f t="shared" si="218"/>
        <v>0.54853321999999993</v>
      </c>
      <c r="AA632" s="465">
        <f t="shared" si="219"/>
        <v>109.06714143599999</v>
      </c>
      <c r="AB632" s="429">
        <f t="shared" si="220"/>
        <v>1.6160728627776376E-3</v>
      </c>
      <c r="AC632" s="454">
        <f t="shared" si="221"/>
        <v>104.92308377268064</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29.229451134999998</v>
      </c>
      <c r="V633" s="475">
        <f t="shared" si="214"/>
        <v>31.994811200000001</v>
      </c>
      <c r="W633" s="460">
        <f t="shared" si="215"/>
        <v>32.467417320000003</v>
      </c>
      <c r="X633" s="476">
        <f t="shared" si="216"/>
        <v>40.541368798000001</v>
      </c>
      <c r="Y633" s="476">
        <f t="shared" si="217"/>
        <v>14.303146212</v>
      </c>
      <c r="Z633" s="478">
        <f t="shared" si="218"/>
        <v>1.11957912</v>
      </c>
      <c r="AA633" s="465">
        <f t="shared" si="219"/>
        <v>149.65577378500001</v>
      </c>
      <c r="AB633" s="429">
        <f t="shared" si="220"/>
        <v>2.2174839423461604E-3</v>
      </c>
      <c r="AC633" s="454">
        <f t="shared" si="221"/>
        <v>103.3032029671248</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365.54472427500002</v>
      </c>
      <c r="V634" s="475">
        <f t="shared" si="214"/>
        <v>432.20828035</v>
      </c>
      <c r="W634" s="460">
        <f t="shared" si="215"/>
        <v>323.93460268000001</v>
      </c>
      <c r="X634" s="476">
        <f t="shared" si="216"/>
        <v>590.81553047800003</v>
      </c>
      <c r="Y634" s="476">
        <f t="shared" si="217"/>
        <v>168.97097242799998</v>
      </c>
      <c r="Z634" s="478">
        <f t="shared" si="218"/>
        <v>7.6501406599999999</v>
      </c>
      <c r="AA634" s="465">
        <f t="shared" si="219"/>
        <v>1889.1242508710002</v>
      </c>
      <c r="AB634" s="429">
        <f t="shared" si="220"/>
        <v>2.7991587530871699E-2</v>
      </c>
      <c r="AC634" s="454">
        <f t="shared" si="221"/>
        <v>105.99528335451835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891.43512195300002</v>
      </c>
      <c r="V635" s="475">
        <f t="shared" si="214"/>
        <v>1056.8414467600001</v>
      </c>
      <c r="W635" s="460">
        <f t="shared" si="215"/>
        <v>828.44142887999999</v>
      </c>
      <c r="X635" s="476">
        <f t="shared" si="216"/>
        <v>1519.0660485259998</v>
      </c>
      <c r="Y635" s="476">
        <f t="shared" si="217"/>
        <v>392.52286983600004</v>
      </c>
      <c r="Z635" s="478">
        <f t="shared" si="218"/>
        <v>15.153036904999999</v>
      </c>
      <c r="AA635" s="465">
        <f t="shared" si="219"/>
        <v>4703.4599528599992</v>
      </c>
      <c r="AB635" s="429">
        <f t="shared" si="220"/>
        <v>6.9692245445331827E-2</v>
      </c>
      <c r="AC635" s="454">
        <f t="shared" si="221"/>
        <v>107.56384733963988</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2171.9608615070001</v>
      </c>
      <c r="V636" s="475">
        <f t="shared" si="214"/>
        <v>2183.57643702</v>
      </c>
      <c r="W636" s="460">
        <f t="shared" si="215"/>
        <v>1667.45550972</v>
      </c>
      <c r="X636" s="476">
        <f t="shared" si="216"/>
        <v>2413.5707779320001</v>
      </c>
      <c r="Y636" s="476">
        <f t="shared" si="217"/>
        <v>653.57013874500001</v>
      </c>
      <c r="Z636" s="478">
        <f t="shared" si="218"/>
        <v>39.998179794999999</v>
      </c>
      <c r="AA636" s="465">
        <f t="shared" si="219"/>
        <v>9130.1319047190009</v>
      </c>
      <c r="AB636" s="429">
        <f t="shared" si="220"/>
        <v>0.13528325956406231</v>
      </c>
      <c r="AC636" s="454">
        <f t="shared" si="221"/>
        <v>112.35454063667167</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134.996029486</v>
      </c>
      <c r="V637" s="475">
        <f t="shared" si="214"/>
        <v>80.121430070000002</v>
      </c>
      <c r="W637" s="460">
        <f t="shared" si="215"/>
        <v>77.461379839999992</v>
      </c>
      <c r="X637" s="476">
        <f t="shared" si="216"/>
        <v>75.841132115999997</v>
      </c>
      <c r="Y637" s="476">
        <f t="shared" si="217"/>
        <v>19.019454236999998</v>
      </c>
      <c r="Z637" s="478">
        <f t="shared" si="218"/>
        <v>1.4816759249999998</v>
      </c>
      <c r="AA637" s="465">
        <f t="shared" si="219"/>
        <v>388.92110167399994</v>
      </c>
      <c r="AB637" s="429">
        <f t="shared" si="220"/>
        <v>5.7627332109528948E-3</v>
      </c>
      <c r="AC637" s="454">
        <f t="shared" si="221"/>
        <v>121.66299873133042</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141.38142680199999</v>
      </c>
      <c r="V638" s="475">
        <f t="shared" si="214"/>
        <v>107.29370421</v>
      </c>
      <c r="W638" s="460">
        <f t="shared" si="215"/>
        <v>74.692185359999996</v>
      </c>
      <c r="X638" s="476">
        <f t="shared" si="216"/>
        <v>143.29247788200001</v>
      </c>
      <c r="Y638" s="476">
        <f t="shared" si="217"/>
        <v>22.697305812</v>
      </c>
      <c r="Z638" s="478">
        <f t="shared" si="218"/>
        <v>1.61800196</v>
      </c>
      <c r="AA638" s="465">
        <f t="shared" si="219"/>
        <v>490.97510202600006</v>
      </c>
      <c r="AB638" s="429">
        <f t="shared" si="220"/>
        <v>7.2748907529523342E-3</v>
      </c>
      <c r="AC638" s="454">
        <f t="shared" si="221"/>
        <v>121.33190071612587</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115.487593711</v>
      </c>
      <c r="V639" s="475">
        <f t="shared" si="214"/>
        <v>158.55194751000002</v>
      </c>
      <c r="W639" s="460">
        <f t="shared" si="215"/>
        <v>109.09581903999999</v>
      </c>
      <c r="X639" s="476">
        <f t="shared" si="216"/>
        <v>214.23280986399999</v>
      </c>
      <c r="Y639" s="476">
        <f t="shared" si="217"/>
        <v>53.864480141999998</v>
      </c>
      <c r="Z639" s="478">
        <f t="shared" si="218"/>
        <v>6.211131120000001</v>
      </c>
      <c r="AA639" s="465">
        <f t="shared" si="219"/>
        <v>657.44378138700006</v>
      </c>
      <c r="AB639" s="429">
        <f t="shared" si="220"/>
        <v>9.7414953753500576E-3</v>
      </c>
      <c r="AC639" s="454">
        <f t="shared" si="221"/>
        <v>106.68699833307038</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354.61357621900004</v>
      </c>
      <c r="V640" s="475">
        <f t="shared" si="214"/>
        <v>386.52621711</v>
      </c>
      <c r="W640" s="460">
        <f t="shared" si="215"/>
        <v>307.10242160000001</v>
      </c>
      <c r="X640" s="476">
        <f t="shared" si="216"/>
        <v>443.04006840199997</v>
      </c>
      <c r="Y640" s="476">
        <f t="shared" si="217"/>
        <v>112.88010798000001</v>
      </c>
      <c r="Z640" s="478">
        <f t="shared" si="218"/>
        <v>7.8445574750000002</v>
      </c>
      <c r="AA640" s="465">
        <f t="shared" si="219"/>
        <v>1612.0069487860003</v>
      </c>
      <c r="AB640" s="429">
        <f t="shared" si="220"/>
        <v>2.3885476874542521E-2</v>
      </c>
      <c r="AC640" s="454">
        <f t="shared" si="221"/>
        <v>112.24609837502362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88.723658053999998</v>
      </c>
      <c r="V641" s="475">
        <f t="shared" si="214"/>
        <v>126.97466606</v>
      </c>
      <c r="W641" s="460">
        <f t="shared" si="215"/>
        <v>115.3455888</v>
      </c>
      <c r="X641" s="476">
        <f t="shared" si="216"/>
        <v>218.56773831400002</v>
      </c>
      <c r="Y641" s="476">
        <f t="shared" si="217"/>
        <v>49.654287171</v>
      </c>
      <c r="Z641" s="478">
        <f t="shared" si="218"/>
        <v>2.4561988499999998</v>
      </c>
      <c r="AA641" s="465">
        <f t="shared" si="219"/>
        <v>601.72213724899996</v>
      </c>
      <c r="AB641" s="429">
        <f t="shared" si="220"/>
        <v>8.9158549874646231E-3</v>
      </c>
      <c r="AC641" s="454">
        <f t="shared" si="221"/>
        <v>106.18505411883179</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329.20916701099998</v>
      </c>
      <c r="V643" s="475">
        <f t="shared" si="214"/>
        <v>374.95807085000001</v>
      </c>
      <c r="W643" s="460">
        <f t="shared" si="215"/>
        <v>294.55664472000001</v>
      </c>
      <c r="X643" s="476">
        <f t="shared" si="216"/>
        <v>533.55729660000009</v>
      </c>
      <c r="Y643" s="476">
        <f t="shared" si="217"/>
        <v>187.583118165</v>
      </c>
      <c r="Z643" s="478">
        <f t="shared" si="218"/>
        <v>20.058664755000002</v>
      </c>
      <c r="AA643" s="465">
        <f t="shared" si="219"/>
        <v>1739.9229621010002</v>
      </c>
      <c r="AB643" s="429">
        <f t="shared" si="220"/>
        <v>2.5780837797285485E-2</v>
      </c>
      <c r="AC643" s="454">
        <f t="shared" si="221"/>
        <v>99.377848785445494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408.98999236999998</v>
      </c>
      <c r="V644" s="475">
        <f t="shared" si="214"/>
        <v>416.28063356000001</v>
      </c>
      <c r="W644" s="460">
        <f t="shared" si="215"/>
        <v>377.86941867999997</v>
      </c>
      <c r="X644" s="476">
        <f t="shared" si="216"/>
        <v>590.81686918000003</v>
      </c>
      <c r="Y644" s="476">
        <f t="shared" si="217"/>
        <v>219.12092881199999</v>
      </c>
      <c r="Z644" s="478">
        <f t="shared" si="218"/>
        <v>18.054758979999999</v>
      </c>
      <c r="AA644" s="465">
        <f t="shared" si="219"/>
        <v>2031.1326015820002</v>
      </c>
      <c r="AB644" s="429">
        <f t="shared" si="220"/>
        <v>3.0095757850642332E-2</v>
      </c>
      <c r="AC644" s="454">
        <f t="shared" si="221"/>
        <v>99.88016634408595</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163.42133000500002</v>
      </c>
      <c r="V645" s="475">
        <f t="shared" si="214"/>
        <v>200.48791509999998</v>
      </c>
      <c r="W645" s="460">
        <f t="shared" si="215"/>
        <v>186.07533047999999</v>
      </c>
      <c r="X645" s="476">
        <f t="shared" si="216"/>
        <v>283.92049255000001</v>
      </c>
      <c r="Y645" s="476">
        <f t="shared" si="217"/>
        <v>78.021500318999998</v>
      </c>
      <c r="Z645" s="478">
        <f t="shared" si="218"/>
        <v>6.1076503949999994</v>
      </c>
      <c r="AA645" s="465">
        <f t="shared" si="219"/>
        <v>918.0342188489999</v>
      </c>
      <c r="AB645" s="429">
        <f t="shared" si="220"/>
        <v>1.3602723686067358E-2</v>
      </c>
      <c r="AC645" s="454">
        <f t="shared" si="221"/>
        <v>105.91546185582715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315.77203616600002</v>
      </c>
      <c r="V646" s="475">
        <f t="shared" si="214"/>
        <v>341.85073560000001</v>
      </c>
      <c r="W646" s="460">
        <f t="shared" si="215"/>
        <v>247.37939616</v>
      </c>
      <c r="X646" s="476">
        <f t="shared" si="216"/>
        <v>353.5594183</v>
      </c>
      <c r="Y646" s="476">
        <f t="shared" si="217"/>
        <v>97.129163880000007</v>
      </c>
      <c r="Z646" s="478">
        <f t="shared" si="218"/>
        <v>6.569133355</v>
      </c>
      <c r="AA646" s="465">
        <f t="shared" si="219"/>
        <v>1362.2598834610003</v>
      </c>
      <c r="AB646" s="429">
        <f t="shared" si="220"/>
        <v>2.0184917297055821E-2</v>
      </c>
      <c r="AC646" s="454">
        <f t="shared" si="221"/>
        <v>112.57547647563119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119.09109749999999</v>
      </c>
      <c r="V647" s="475">
        <f t="shared" si="214"/>
        <v>153.92867193000001</v>
      </c>
      <c r="W647" s="460">
        <f t="shared" si="215"/>
        <v>101.8481906</v>
      </c>
      <c r="X647" s="476">
        <f t="shared" si="216"/>
        <v>183.63073975200001</v>
      </c>
      <c r="Y647" s="476">
        <f t="shared" si="217"/>
        <v>51.140141370000002</v>
      </c>
      <c r="Z647" s="478">
        <f t="shared" si="218"/>
        <v>5.8698760100000005</v>
      </c>
      <c r="AA647" s="465">
        <f t="shared" si="219"/>
        <v>615.50871716200004</v>
      </c>
      <c r="AB647" s="429">
        <f t="shared" si="220"/>
        <v>9.1201339057031521E-3</v>
      </c>
      <c r="AC647" s="454">
        <f t="shared" si="221"/>
        <v>107.07016122380955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108.29482369900001</v>
      </c>
      <c r="V648" s="475">
        <f t="shared" si="214"/>
        <v>123.77058815000001</v>
      </c>
      <c r="W648" s="460">
        <f t="shared" si="215"/>
        <v>85.292285519999993</v>
      </c>
      <c r="X648" s="476">
        <f t="shared" si="216"/>
        <v>149.67146337</v>
      </c>
      <c r="Y648" s="476">
        <f t="shared" si="217"/>
        <v>52.888785245999998</v>
      </c>
      <c r="Z648" s="478">
        <f t="shared" si="218"/>
        <v>10.175791354999999</v>
      </c>
      <c r="AA648" s="465">
        <f t="shared" si="219"/>
        <v>530.09373733999996</v>
      </c>
      <c r="AB648" s="429">
        <f t="shared" si="220"/>
        <v>7.854520549126524E-3</v>
      </c>
      <c r="AC648" s="454">
        <f t="shared" si="221"/>
        <v>100.4925594219697</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34.563282366999999</v>
      </c>
      <c r="V649" s="475">
        <f t="shared" ref="V649:V712" si="235">IFERROR(V$5*I649,"")</f>
        <v>73.857748909999998</v>
      </c>
      <c r="W649" s="460">
        <f t="shared" ref="W649:W712" si="236">IFERROR(W$5*K649,"")</f>
        <v>44.269987839999999</v>
      </c>
      <c r="X649" s="476">
        <f t="shared" ref="X649:X712" si="237">IFERROR(X$5*M649,"")</f>
        <v>89.678472679999999</v>
      </c>
      <c r="Y649" s="476">
        <f t="shared" ref="Y649:Y712" si="238">IFERROR(Y$5*O649,"")</f>
        <v>17.274804147000001</v>
      </c>
      <c r="Z649" s="478">
        <f t="shared" ref="Z649:Z712" si="239">IFERROR(Z$5*Q649,"")</f>
        <v>4.4093044799999994</v>
      </c>
      <c r="AA649" s="465">
        <f t="shared" ref="AA649:AA712" si="240">IFERROR(SUM(U649:Z649),"")</f>
        <v>264.05360042400002</v>
      </c>
      <c r="AB649" s="429">
        <f t="shared" ref="AB649:AB712" si="241">IF(OR(AA649="", AA649=0), "", AA649/$AA$5)</f>
        <v>3.9125427910326133E-3</v>
      </c>
      <c r="AC649" s="454">
        <f t="shared" ref="AC649:AC712" si="242">IF(OR(AB649="", AB649=0), "", IF(AN649&gt;0, AB649/AN649*100, ""))</f>
        <v>109.61369861908881</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105.989495942</v>
      </c>
      <c r="V650" s="475">
        <f t="shared" si="235"/>
        <v>114.70785094999999</v>
      </c>
      <c r="W650" s="460">
        <f t="shared" si="236"/>
        <v>68.11655343999999</v>
      </c>
      <c r="X650" s="476">
        <f t="shared" si="237"/>
        <v>79.269970685999994</v>
      </c>
      <c r="Y650" s="476">
        <f t="shared" si="238"/>
        <v>25.790420979</v>
      </c>
      <c r="Z650" s="478">
        <f t="shared" si="239"/>
        <v>3.1351104350000001</v>
      </c>
      <c r="AA650" s="465">
        <f t="shared" si="240"/>
        <v>397.00940243199994</v>
      </c>
      <c r="AB650" s="429">
        <f t="shared" si="241"/>
        <v>5.8825794193424104E-3</v>
      </c>
      <c r="AC650" s="454">
        <f t="shared" si="242"/>
        <v>116.02098880674296</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355.03996816199998</v>
      </c>
      <c r="V651" s="475">
        <f t="shared" si="235"/>
        <v>533.11163950000002</v>
      </c>
      <c r="W651" s="460">
        <f t="shared" si="236"/>
        <v>315.04987748000002</v>
      </c>
      <c r="X651" s="476">
        <f t="shared" si="237"/>
        <v>459.20113729200006</v>
      </c>
      <c r="Y651" s="476">
        <f t="shared" si="238"/>
        <v>125.52491025</v>
      </c>
      <c r="Z651" s="478">
        <f t="shared" si="239"/>
        <v>12.653362625000002</v>
      </c>
      <c r="AA651" s="465">
        <f t="shared" si="240"/>
        <v>1800.5808953090002</v>
      </c>
      <c r="AB651" s="429">
        <f t="shared" si="241"/>
        <v>2.6679620313073246E-2</v>
      </c>
      <c r="AC651" s="454">
        <f t="shared" si="242"/>
        <v>113.1347938357755</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2413.8275251250002</v>
      </c>
      <c r="V653" s="475">
        <f t="shared" si="235"/>
        <v>2544.67753485</v>
      </c>
      <c r="W653" s="460">
        <f t="shared" si="236"/>
        <v>1932.6111973999998</v>
      </c>
      <c r="X653" s="476">
        <f t="shared" si="237"/>
        <v>3872.4913646560003</v>
      </c>
      <c r="Y653" s="476">
        <f t="shared" si="238"/>
        <v>983.88453627000001</v>
      </c>
      <c r="Z653" s="478">
        <f t="shared" si="239"/>
        <v>0</v>
      </c>
      <c r="AA653" s="465">
        <f t="shared" si="240"/>
        <v>11747.492158301</v>
      </c>
      <c r="AB653" s="429">
        <f t="shared" si="241"/>
        <v>0.1740652870586466</v>
      </c>
      <c r="AC653" s="454">
        <f t="shared" si="242"/>
        <v>108.36428291467269</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2341.7118166370001</v>
      </c>
      <c r="V654" s="475">
        <f t="shared" si="235"/>
        <v>2703.0103927199998</v>
      </c>
      <c r="W654" s="460">
        <f t="shared" si="236"/>
        <v>2144.2850660399999</v>
      </c>
      <c r="X654" s="476">
        <f t="shared" si="237"/>
        <v>3825.4843235439998</v>
      </c>
      <c r="Y654" s="476">
        <f t="shared" si="238"/>
        <v>1072.652817294</v>
      </c>
      <c r="Z654" s="478">
        <f t="shared" si="239"/>
        <v>0</v>
      </c>
      <c r="AA654" s="465">
        <f t="shared" si="240"/>
        <v>12087.144416235</v>
      </c>
      <c r="AB654" s="429">
        <f t="shared" si="241"/>
        <v>0.17909799250596392</v>
      </c>
      <c r="AC654" s="454">
        <f t="shared" si="242"/>
        <v>106.97132836805821</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3149.1284336150002</v>
      </c>
      <c r="V655" s="475">
        <f t="shared" si="235"/>
        <v>3562.4735303299999</v>
      </c>
      <c r="W655" s="460">
        <f t="shared" si="236"/>
        <v>2913.4111141199996</v>
      </c>
      <c r="X655" s="476">
        <f t="shared" si="237"/>
        <v>5568.4318178840003</v>
      </c>
      <c r="Y655" s="476">
        <f t="shared" si="238"/>
        <v>1553.223839517</v>
      </c>
      <c r="Z655" s="478">
        <f t="shared" si="239"/>
        <v>0</v>
      </c>
      <c r="AA655" s="465">
        <f t="shared" si="240"/>
        <v>16746.668735465999</v>
      </c>
      <c r="AB655" s="429">
        <f t="shared" si="241"/>
        <v>0.24813923358571024</v>
      </c>
      <c r="AC655" s="454">
        <f t="shared" si="242"/>
        <v>105.43432427332853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1123.3235878129999</v>
      </c>
      <c r="V656" s="475">
        <f t="shared" si="235"/>
        <v>985.92217063999999</v>
      </c>
      <c r="W656" s="460">
        <f t="shared" si="236"/>
        <v>987.38670731999991</v>
      </c>
      <c r="X656" s="476">
        <f t="shared" si="237"/>
        <v>1395.9296081339999</v>
      </c>
      <c r="Y656" s="476">
        <f t="shared" si="238"/>
        <v>324.472173462</v>
      </c>
      <c r="Z656" s="478">
        <f t="shared" si="239"/>
        <v>0</v>
      </c>
      <c r="AA656" s="465">
        <f t="shared" si="240"/>
        <v>4817.0342473689998</v>
      </c>
      <c r="AB656" s="429">
        <f t="shared" si="241"/>
        <v>7.1375101829468504E-2</v>
      </c>
      <c r="AC656" s="454">
        <f t="shared" si="242"/>
        <v>113.43793698356421</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992.50893209499998</v>
      </c>
      <c r="V657" s="475">
        <f t="shared" si="235"/>
        <v>853.30583107000007</v>
      </c>
      <c r="W657" s="460">
        <f t="shared" si="236"/>
        <v>735.19025371999999</v>
      </c>
      <c r="X657" s="476">
        <f t="shared" si="237"/>
        <v>1116.4852653520002</v>
      </c>
      <c r="Y657" s="476">
        <f t="shared" si="238"/>
        <v>322.18649513099996</v>
      </c>
      <c r="Z657" s="478">
        <f t="shared" si="239"/>
        <v>0</v>
      </c>
      <c r="AA657" s="465">
        <f t="shared" si="240"/>
        <v>4019.6767773679999</v>
      </c>
      <c r="AB657" s="429">
        <f t="shared" si="241"/>
        <v>5.9560473223310463E-2</v>
      </c>
      <c r="AC657" s="454">
        <f t="shared" si="242"/>
        <v>110.29467602978924</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879.44419150900001</v>
      </c>
      <c r="V658" s="475">
        <f t="shared" si="235"/>
        <v>918.29990251999993</v>
      </c>
      <c r="W658" s="460">
        <f t="shared" si="236"/>
        <v>602.51186215999996</v>
      </c>
      <c r="X658" s="476">
        <f t="shared" si="237"/>
        <v>1129.7442631660001</v>
      </c>
      <c r="Y658" s="476">
        <f t="shared" si="238"/>
        <v>286.24768370099997</v>
      </c>
      <c r="Z658" s="478">
        <f t="shared" si="239"/>
        <v>0</v>
      </c>
      <c r="AA658" s="465">
        <f t="shared" si="240"/>
        <v>3816.2479030559998</v>
      </c>
      <c r="AB658" s="429">
        <f t="shared" si="241"/>
        <v>5.6546220910903999E-2</v>
      </c>
      <c r="AC658" s="454">
        <f t="shared" si="242"/>
        <v>112.29366500956968</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590.89356594599997</v>
      </c>
      <c r="V659" s="475">
        <f t="shared" si="235"/>
        <v>438.03407042999999</v>
      </c>
      <c r="W659" s="460">
        <f t="shared" si="236"/>
        <v>351.74474816000003</v>
      </c>
      <c r="X659" s="476">
        <f t="shared" si="237"/>
        <v>566.45484138000006</v>
      </c>
      <c r="Y659" s="476">
        <f t="shared" si="238"/>
        <v>146.16400330800002</v>
      </c>
      <c r="Z659" s="478">
        <f t="shared" si="239"/>
        <v>0</v>
      </c>
      <c r="AA659" s="465">
        <f t="shared" si="240"/>
        <v>2093.2912292239998</v>
      </c>
      <c r="AB659" s="429">
        <f t="shared" si="241"/>
        <v>3.1016776500229666E-2</v>
      </c>
      <c r="AC659" s="454">
        <f t="shared" si="242"/>
        <v>114.13964823404821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3989.625159191</v>
      </c>
      <c r="V660" s="475">
        <f t="shared" si="235"/>
        <v>5265.9362616299995</v>
      </c>
      <c r="W660" s="460">
        <f t="shared" si="236"/>
        <v>3676.8038850400003</v>
      </c>
      <c r="X660" s="476">
        <f t="shared" si="237"/>
        <v>6919.8179253899998</v>
      </c>
      <c r="Y660" s="476">
        <f t="shared" si="238"/>
        <v>1800.980141859</v>
      </c>
      <c r="Z660" s="478">
        <f t="shared" si="239"/>
        <v>0</v>
      </c>
      <c r="AA660" s="465">
        <f t="shared" si="240"/>
        <v>21653.163373110001</v>
      </c>
      <c r="AB660" s="429">
        <f t="shared" si="241"/>
        <v>0.32083989054675577</v>
      </c>
      <c r="AC660" s="454">
        <f t="shared" si="242"/>
        <v>108.87733703493585</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2765.445402671</v>
      </c>
      <c r="V661" s="475">
        <f t="shared" si="235"/>
        <v>3267.0679827499998</v>
      </c>
      <c r="W661" s="460">
        <f t="shared" si="236"/>
        <v>1869.9405223200001</v>
      </c>
      <c r="X661" s="476">
        <f t="shared" si="237"/>
        <v>2396.6617973719999</v>
      </c>
      <c r="Y661" s="476">
        <f t="shared" si="238"/>
        <v>486.39781902600004</v>
      </c>
      <c r="Z661" s="478">
        <f t="shared" si="239"/>
        <v>0</v>
      </c>
      <c r="AA661" s="465">
        <f t="shared" si="240"/>
        <v>10785.513524139</v>
      </c>
      <c r="AB661" s="429">
        <f t="shared" si="241"/>
        <v>0.15981142888676672</v>
      </c>
      <c r="AC661" s="454">
        <f t="shared" si="242"/>
        <v>125.36349840346742</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765.3579710109999</v>
      </c>
      <c r="V662" s="475">
        <f t="shared" si="235"/>
        <v>1025.90072706</v>
      </c>
      <c r="W662" s="460">
        <f t="shared" si="236"/>
        <v>620.58021687999997</v>
      </c>
      <c r="X662" s="476">
        <f t="shared" si="237"/>
        <v>842.38246098000002</v>
      </c>
      <c r="Y662" s="476">
        <f t="shared" si="238"/>
        <v>198.48964310100001</v>
      </c>
      <c r="Z662" s="478">
        <f t="shared" si="239"/>
        <v>0</v>
      </c>
      <c r="AA662" s="465">
        <f t="shared" si="240"/>
        <v>3452.711019032</v>
      </c>
      <c r="AB662" s="429">
        <f t="shared" si="241"/>
        <v>5.1159611477900102E-2</v>
      </c>
      <c r="AC662" s="454">
        <f t="shared" si="242"/>
        <v>119.69402228615631</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2734.0965982090001</v>
      </c>
      <c r="V663" s="475">
        <f t="shared" si="235"/>
        <v>2996.5433031600001</v>
      </c>
      <c r="W663" s="460">
        <f t="shared" si="236"/>
        <v>2168.3075393199997</v>
      </c>
      <c r="X663" s="476">
        <f t="shared" si="237"/>
        <v>4186.9806476559997</v>
      </c>
      <c r="Y663" s="476">
        <f t="shared" si="238"/>
        <v>1027.5532484130001</v>
      </c>
      <c r="Z663" s="478">
        <f t="shared" si="239"/>
        <v>0</v>
      </c>
      <c r="AA663" s="465">
        <f t="shared" si="240"/>
        <v>13113.481336758001</v>
      </c>
      <c r="AB663" s="429">
        <f t="shared" si="241"/>
        <v>0.19430546217543601</v>
      </c>
      <c r="AC663" s="454">
        <f t="shared" si="242"/>
        <v>110.34372171449959</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2194.6796972420002</v>
      </c>
      <c r="V664" s="475">
        <f t="shared" si="235"/>
        <v>1991.37213924</v>
      </c>
      <c r="W664" s="460">
        <f t="shared" si="236"/>
        <v>1462.16132036</v>
      </c>
      <c r="X664" s="476">
        <f t="shared" si="237"/>
        <v>1932.1400007239999</v>
      </c>
      <c r="Y664" s="476">
        <f t="shared" si="238"/>
        <v>417.37801678199997</v>
      </c>
      <c r="Z664" s="478">
        <f t="shared" si="239"/>
        <v>0</v>
      </c>
      <c r="AA664" s="465">
        <f t="shared" si="240"/>
        <v>7997.7311743479995</v>
      </c>
      <c r="AB664" s="429">
        <f t="shared" si="241"/>
        <v>0.11850421808513979</v>
      </c>
      <c r="AC664" s="454">
        <f t="shared" si="242"/>
        <v>121.16089487145236</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1115.9527676739999</v>
      </c>
      <c r="V665" s="475">
        <f t="shared" si="235"/>
        <v>1788.88394322</v>
      </c>
      <c r="W665" s="460">
        <f t="shared" si="236"/>
        <v>1258.9619848</v>
      </c>
      <c r="X665" s="476">
        <f t="shared" si="237"/>
        <v>2795.215835388</v>
      </c>
      <c r="Y665" s="476">
        <f t="shared" si="238"/>
        <v>823.93603104600004</v>
      </c>
      <c r="Z665" s="478">
        <f t="shared" si="239"/>
        <v>0</v>
      </c>
      <c r="AA665" s="465">
        <f t="shared" si="240"/>
        <v>7782.9505621280005</v>
      </c>
      <c r="AB665" s="429">
        <f t="shared" si="241"/>
        <v>0.11532176446721688</v>
      </c>
      <c r="AC665" s="454">
        <f t="shared" si="242"/>
        <v>101.63973650164593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583.98712808700009</v>
      </c>
      <c r="V666" s="475">
        <f t="shared" si="235"/>
        <v>683.22609971000008</v>
      </c>
      <c r="W666" s="460">
        <f t="shared" si="236"/>
        <v>590.47232816000007</v>
      </c>
      <c r="X666" s="476">
        <f t="shared" si="237"/>
        <v>1492.263238176</v>
      </c>
      <c r="Y666" s="476">
        <f t="shared" si="238"/>
        <v>474.85473938999996</v>
      </c>
      <c r="Z666" s="478">
        <f t="shared" si="239"/>
        <v>0</v>
      </c>
      <c r="AA666" s="465">
        <f t="shared" si="240"/>
        <v>3824.8035335230002</v>
      </c>
      <c r="AB666" s="429">
        <f t="shared" si="241"/>
        <v>5.6672991650831991E-2</v>
      </c>
      <c r="AC666" s="454">
        <f t="shared" si="242"/>
        <v>96.249922449878383</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4220.2237458749996</v>
      </c>
      <c r="V667" s="475">
        <f t="shared" si="235"/>
        <v>4291.2419306899992</v>
      </c>
      <c r="W667" s="460">
        <f t="shared" si="236"/>
        <v>3249.0365928799997</v>
      </c>
      <c r="X667" s="476">
        <f t="shared" si="237"/>
        <v>5438.7021996840003</v>
      </c>
      <c r="Y667" s="476">
        <f t="shared" si="238"/>
        <v>1352.429291682</v>
      </c>
      <c r="Z667" s="478">
        <f t="shared" si="239"/>
        <v>0</v>
      </c>
      <c r="AA667" s="465">
        <f t="shared" si="240"/>
        <v>18551.633760811001</v>
      </c>
      <c r="AB667" s="429">
        <f t="shared" si="241"/>
        <v>0.27488381455957267</v>
      </c>
      <c r="AC667" s="454">
        <f t="shared" si="242"/>
        <v>112.53451966216936</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4552.1958867619996</v>
      </c>
      <c r="V668" s="475">
        <f t="shared" si="235"/>
        <v>5482.3509012800005</v>
      </c>
      <c r="W668" s="460">
        <f t="shared" si="236"/>
        <v>4309.7288192400001</v>
      </c>
      <c r="X668" s="476">
        <f t="shared" si="237"/>
        <v>7117.7429962939996</v>
      </c>
      <c r="Y668" s="476">
        <f t="shared" si="238"/>
        <v>2116.7226056070003</v>
      </c>
      <c r="Z668" s="478">
        <f t="shared" si="239"/>
        <v>0</v>
      </c>
      <c r="AA668" s="465">
        <f t="shared" si="240"/>
        <v>23578.741209183001</v>
      </c>
      <c r="AB668" s="429">
        <f t="shared" si="241"/>
        <v>0.34937161921473131</v>
      </c>
      <c r="AC668" s="454">
        <f t="shared" si="242"/>
        <v>106.97086230422951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3135.9536203580001</v>
      </c>
      <c r="V669" s="475">
        <f t="shared" si="235"/>
        <v>3732.5204068900002</v>
      </c>
      <c r="W669" s="460">
        <f t="shared" si="236"/>
        <v>2530.90659744</v>
      </c>
      <c r="X669" s="476">
        <f t="shared" si="237"/>
        <v>4167.6186483400006</v>
      </c>
      <c r="Y669" s="476">
        <f t="shared" si="238"/>
        <v>1300.9486331970002</v>
      </c>
      <c r="Z669" s="478">
        <f t="shared" si="239"/>
        <v>0</v>
      </c>
      <c r="AA669" s="465">
        <f t="shared" si="240"/>
        <v>14867.947906225003</v>
      </c>
      <c r="AB669" s="429">
        <f t="shared" si="241"/>
        <v>0.2203017959404496</v>
      </c>
      <c r="AC669" s="454">
        <f t="shared" si="242"/>
        <v>108.60678287722642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1924.0152103120001</v>
      </c>
      <c r="V670" s="475">
        <f t="shared" si="235"/>
        <v>3419.3458450799999</v>
      </c>
      <c r="W670" s="460">
        <f t="shared" si="236"/>
        <v>3708.5679826000001</v>
      </c>
      <c r="X670" s="476">
        <f t="shared" si="237"/>
        <v>8953.1485549000008</v>
      </c>
      <c r="Y670" s="476">
        <f t="shared" si="238"/>
        <v>3271.0355145809999</v>
      </c>
      <c r="Z670" s="478">
        <f t="shared" si="239"/>
        <v>0</v>
      </c>
      <c r="AA670" s="465">
        <f t="shared" si="240"/>
        <v>21276.113107473</v>
      </c>
      <c r="AB670" s="429">
        <f t="shared" si="241"/>
        <v>0.31525305023741645</v>
      </c>
      <c r="AC670" s="454">
        <f t="shared" si="242"/>
        <v>88.816348237954458</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4242.5839439680003</v>
      </c>
      <c r="V672" s="475">
        <f t="shared" si="235"/>
        <v>4843.7612463900005</v>
      </c>
      <c r="W672" s="460">
        <f t="shared" si="236"/>
        <v>3319.5656457599998</v>
      </c>
      <c r="X672" s="476">
        <f t="shared" si="237"/>
        <v>5409.9203180580007</v>
      </c>
      <c r="Y672" s="476">
        <f t="shared" si="238"/>
        <v>1295.9865126899999</v>
      </c>
      <c r="Z672" s="478">
        <f t="shared" si="239"/>
        <v>82.287837375000009</v>
      </c>
      <c r="AA672" s="465">
        <f t="shared" si="240"/>
        <v>19194.105504241001</v>
      </c>
      <c r="AB672" s="429">
        <f t="shared" si="241"/>
        <v>0.28440346581281395</v>
      </c>
      <c r="AC672" s="454">
        <f t="shared" si="242"/>
        <v>113.59105172015167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4230.52317494</v>
      </c>
      <c r="V673" s="475">
        <f t="shared" si="235"/>
        <v>4803.4865356500004</v>
      </c>
      <c r="W673" s="460">
        <f t="shared" si="236"/>
        <v>3430.3116816800002</v>
      </c>
      <c r="X673" s="476">
        <f t="shared" si="237"/>
        <v>5709.0790910719998</v>
      </c>
      <c r="Y673" s="476">
        <f t="shared" si="238"/>
        <v>1419.464030895</v>
      </c>
      <c r="Z673" s="478">
        <f t="shared" si="239"/>
        <v>64.162013430000002</v>
      </c>
      <c r="AA673" s="465">
        <f t="shared" si="240"/>
        <v>19657.026527667</v>
      </c>
      <c r="AB673" s="429">
        <f t="shared" si="241"/>
        <v>0.29126267284545632</v>
      </c>
      <c r="AC673" s="454">
        <f t="shared" si="242"/>
        <v>112.02668927267408</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4745.5654434670005</v>
      </c>
      <c r="V674" s="475">
        <f t="shared" si="235"/>
        <v>5645.8133156700005</v>
      </c>
      <c r="W674" s="460">
        <f t="shared" si="236"/>
        <v>4058.7703572</v>
      </c>
      <c r="X674" s="476">
        <f t="shared" si="237"/>
        <v>7063.6723762800002</v>
      </c>
      <c r="Y674" s="476">
        <f t="shared" si="238"/>
        <v>1746.3389352210002</v>
      </c>
      <c r="Z674" s="478">
        <f t="shared" si="239"/>
        <v>84.551707164999996</v>
      </c>
      <c r="AA674" s="465">
        <f t="shared" si="240"/>
        <v>23344.712135002999</v>
      </c>
      <c r="AB674" s="429">
        <f t="shared" si="241"/>
        <v>0.34590395671891716</v>
      </c>
      <c r="AC674" s="454">
        <f t="shared" si="242"/>
        <v>110.78365369914609</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2361.9983343869999</v>
      </c>
      <c r="V675" s="475">
        <f t="shared" si="235"/>
        <v>2609.59601144</v>
      </c>
      <c r="W675" s="460">
        <f t="shared" si="236"/>
        <v>1931.9888468400002</v>
      </c>
      <c r="X675" s="476">
        <f t="shared" si="237"/>
        <v>2642.0517454720002</v>
      </c>
      <c r="Y675" s="476">
        <f t="shared" si="238"/>
        <v>669.29050226699997</v>
      </c>
      <c r="Z675" s="478">
        <f t="shared" si="239"/>
        <v>38.353345869999998</v>
      </c>
      <c r="AA675" s="465">
        <f t="shared" si="240"/>
        <v>10253.278786276</v>
      </c>
      <c r="AB675" s="429">
        <f t="shared" si="241"/>
        <v>0.15192518464158603</v>
      </c>
      <c r="AC675" s="454">
        <f t="shared" si="242"/>
        <v>114.77895233364177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2234.2089701330001</v>
      </c>
      <c r="V676" s="475">
        <f t="shared" si="235"/>
        <v>2216.7385590900003</v>
      </c>
      <c r="W676" s="460">
        <f t="shared" si="236"/>
        <v>1573.48998768</v>
      </c>
      <c r="X676" s="476">
        <f t="shared" si="237"/>
        <v>2210.6076547099997</v>
      </c>
      <c r="Y676" s="476">
        <f t="shared" si="238"/>
        <v>510.13242784800002</v>
      </c>
      <c r="Z676" s="478">
        <f t="shared" si="239"/>
        <v>40.895844865000001</v>
      </c>
      <c r="AA676" s="465">
        <f t="shared" si="240"/>
        <v>8786.0734443259989</v>
      </c>
      <c r="AB676" s="429">
        <f t="shared" si="241"/>
        <v>0.13018526640379913</v>
      </c>
      <c r="AC676" s="454">
        <f t="shared" si="242"/>
        <v>117.37714279167707</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1869.6258655650001</v>
      </c>
      <c r="V677" s="475">
        <f t="shared" si="235"/>
        <v>2257.8383143800002</v>
      </c>
      <c r="W677" s="460">
        <f t="shared" si="236"/>
        <v>1606.3678004400001</v>
      </c>
      <c r="X677" s="476">
        <f t="shared" si="237"/>
        <v>2093.97582642</v>
      </c>
      <c r="Y677" s="476">
        <f t="shared" si="238"/>
        <v>492.09742023299998</v>
      </c>
      <c r="Z677" s="478">
        <f t="shared" si="239"/>
        <v>39.192862294999998</v>
      </c>
      <c r="AA677" s="465">
        <f t="shared" si="240"/>
        <v>8359.0980893329997</v>
      </c>
      <c r="AB677" s="429">
        <f t="shared" si="241"/>
        <v>0.12385867458894041</v>
      </c>
      <c r="AC677" s="454">
        <f t="shared" si="242"/>
        <v>116.92529768044251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1565.360904117</v>
      </c>
      <c r="V678" s="475">
        <f t="shared" si="235"/>
        <v>1685.40286563</v>
      </c>
      <c r="W678" s="460">
        <f t="shared" si="236"/>
        <v>1157.8542856399999</v>
      </c>
      <c r="X678" s="476">
        <f t="shared" si="237"/>
        <v>1338.4549507660001</v>
      </c>
      <c r="Y678" s="476">
        <f t="shared" si="238"/>
        <v>313.23314781900001</v>
      </c>
      <c r="Z678" s="478">
        <f t="shared" si="239"/>
        <v>27.959820234999999</v>
      </c>
      <c r="AA678" s="465">
        <f t="shared" si="240"/>
        <v>6088.265974207</v>
      </c>
      <c r="AB678" s="429">
        <f t="shared" si="241"/>
        <v>9.021123404120672E-2</v>
      </c>
      <c r="AC678" s="454">
        <f t="shared" si="242"/>
        <v>120.65250314626653</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2010.6164641320001</v>
      </c>
      <c r="V679" s="475">
        <f t="shared" si="235"/>
        <v>2186.69794563</v>
      </c>
      <c r="W679" s="460">
        <f t="shared" si="236"/>
        <v>1544.0738892799998</v>
      </c>
      <c r="X679" s="476">
        <f t="shared" si="237"/>
        <v>2204.3945743260001</v>
      </c>
      <c r="Y679" s="476">
        <f t="shared" si="238"/>
        <v>465.478685154</v>
      </c>
      <c r="Z679" s="478">
        <f t="shared" si="239"/>
        <v>20.354369814999998</v>
      </c>
      <c r="AA679" s="465">
        <f t="shared" si="240"/>
        <v>8431.6159283370016</v>
      </c>
      <c r="AB679" s="429">
        <f t="shared" si="241"/>
        <v>0.12493318805045268</v>
      </c>
      <c r="AC679" s="454">
        <f t="shared" si="242"/>
        <v>118.76106997923313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2487.207869806</v>
      </c>
      <c r="V680" s="475">
        <f t="shared" si="235"/>
        <v>3067.6023562800001</v>
      </c>
      <c r="W680" s="460">
        <f t="shared" si="236"/>
        <v>2398.1727354</v>
      </c>
      <c r="X680" s="476">
        <f t="shared" si="237"/>
        <v>3796.2855184460004</v>
      </c>
      <c r="Y680" s="476">
        <f t="shared" si="238"/>
        <v>1089.7324666019999</v>
      </c>
      <c r="Z680" s="478">
        <f t="shared" si="239"/>
        <v>59.623089929999999</v>
      </c>
      <c r="AA680" s="465">
        <f t="shared" si="240"/>
        <v>12898.624036464</v>
      </c>
      <c r="AB680" s="429">
        <f t="shared" si="241"/>
        <v>0.19112187225272267</v>
      </c>
      <c r="AC680" s="454">
        <f t="shared" si="242"/>
        <v>107.47120966864161</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3899.871069884</v>
      </c>
      <c r="V681" s="475">
        <f t="shared" si="235"/>
        <v>4349.8668686000001</v>
      </c>
      <c r="W681" s="460">
        <f t="shared" si="236"/>
        <v>3387.893951</v>
      </c>
      <c r="X681" s="476">
        <f t="shared" si="237"/>
        <v>5936.8121469420003</v>
      </c>
      <c r="Y681" s="476">
        <f t="shared" si="238"/>
        <v>1601.8645845420001</v>
      </c>
      <c r="Z681" s="478">
        <f t="shared" si="239"/>
        <v>94.501157619999987</v>
      </c>
      <c r="AA681" s="465">
        <f t="shared" si="240"/>
        <v>19270.809778588002</v>
      </c>
      <c r="AB681" s="429">
        <f t="shared" si="241"/>
        <v>0.2855400106474833</v>
      </c>
      <c r="AC681" s="454">
        <f t="shared" si="242"/>
        <v>107.6005277239372</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1829.831939078</v>
      </c>
      <c r="V682" s="475">
        <f t="shared" si="235"/>
        <v>2159.57054423</v>
      </c>
      <c r="W682" s="460">
        <f t="shared" si="236"/>
        <v>1537.2491425200001</v>
      </c>
      <c r="X682" s="476">
        <f t="shared" si="237"/>
        <v>2063.3445632100002</v>
      </c>
      <c r="Y682" s="476">
        <f t="shared" si="238"/>
        <v>488.04524133300004</v>
      </c>
      <c r="Z682" s="478">
        <f t="shared" si="239"/>
        <v>50.721781945000004</v>
      </c>
      <c r="AA682" s="465">
        <f t="shared" si="240"/>
        <v>8128.763212316001</v>
      </c>
      <c r="AB682" s="429">
        <f t="shared" si="241"/>
        <v>0.12044574986021428</v>
      </c>
      <c r="AC682" s="454">
        <f t="shared" si="242"/>
        <v>115.99295295591831</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2056.217394368</v>
      </c>
      <c r="V683" s="475">
        <f t="shared" si="235"/>
        <v>2016.9101320500001</v>
      </c>
      <c r="W683" s="460">
        <f t="shared" si="236"/>
        <v>1482.38821588</v>
      </c>
      <c r="X683" s="476">
        <f t="shared" si="237"/>
        <v>1906.2259945579999</v>
      </c>
      <c r="Y683" s="476">
        <f t="shared" si="238"/>
        <v>444.06937532699999</v>
      </c>
      <c r="Z683" s="478">
        <f t="shared" si="239"/>
        <v>40.329658915000003</v>
      </c>
      <c r="AA683" s="465">
        <f t="shared" si="240"/>
        <v>7946.1407710980002</v>
      </c>
      <c r="AB683" s="429">
        <f t="shared" si="241"/>
        <v>0.11773979124150602</v>
      </c>
      <c r="AC683" s="454">
        <f t="shared" si="242"/>
        <v>118.16464500507622</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2511.5238704589997</v>
      </c>
      <c r="V685" s="475">
        <f t="shared" si="235"/>
        <v>2473.5196147199999</v>
      </c>
      <c r="W685" s="460">
        <f t="shared" si="236"/>
        <v>1793.1782164399999</v>
      </c>
      <c r="X685" s="476">
        <f t="shared" si="237"/>
        <v>2825.7570532740001</v>
      </c>
      <c r="Y685" s="476">
        <f t="shared" si="238"/>
        <v>631.53001258200004</v>
      </c>
      <c r="Z685" s="478">
        <f t="shared" si="239"/>
        <v>46.783299409999998</v>
      </c>
      <c r="AA685" s="465">
        <f t="shared" si="240"/>
        <v>10282.292066885</v>
      </c>
      <c r="AB685" s="429">
        <f t="shared" si="241"/>
        <v>0.15235508107817569</v>
      </c>
      <c r="AC685" s="454">
        <f t="shared" si="242"/>
        <v>115.60408805138572</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2109.7979164829999</v>
      </c>
      <c r="V686" s="475">
        <f t="shared" si="235"/>
        <v>2452.2212312400002</v>
      </c>
      <c r="W686" s="460">
        <f t="shared" si="236"/>
        <v>1612.5886748399998</v>
      </c>
      <c r="X686" s="476">
        <f t="shared" si="237"/>
        <v>2771.376324116</v>
      </c>
      <c r="Y686" s="476">
        <f t="shared" si="238"/>
        <v>640.020397914</v>
      </c>
      <c r="Z686" s="478">
        <f t="shared" si="239"/>
        <v>45.637750620000006</v>
      </c>
      <c r="AA686" s="465">
        <f t="shared" si="240"/>
        <v>9631.6422952130015</v>
      </c>
      <c r="AB686" s="429">
        <f t="shared" si="241"/>
        <v>0.14271425410382435</v>
      </c>
      <c r="AC686" s="454">
        <f t="shared" si="242"/>
        <v>113.81281858982852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878.59438804700005</v>
      </c>
      <c r="V687" s="475">
        <f t="shared" si="235"/>
        <v>885.84787643000004</v>
      </c>
      <c r="W687" s="460">
        <f t="shared" si="236"/>
        <v>717.84458200000006</v>
      </c>
      <c r="X687" s="476">
        <f t="shared" si="237"/>
        <v>1210.5388745139999</v>
      </c>
      <c r="Y687" s="476">
        <f t="shared" si="238"/>
        <v>243.60119333999998</v>
      </c>
      <c r="Z687" s="478">
        <f t="shared" si="239"/>
        <v>13.945602385000001</v>
      </c>
      <c r="AA687" s="465">
        <f t="shared" si="240"/>
        <v>3950.3725167160001</v>
      </c>
      <c r="AB687" s="429">
        <f t="shared" si="241"/>
        <v>5.8533576089673876E-2</v>
      </c>
      <c r="AC687" s="454">
        <f t="shared" si="242"/>
        <v>114.603746125716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795.4923433140001</v>
      </c>
      <c r="V688" s="475">
        <f t="shared" si="235"/>
        <v>820.47588831999997</v>
      </c>
      <c r="W688" s="460">
        <f t="shared" si="236"/>
        <v>630.15684004000002</v>
      </c>
      <c r="X688" s="476">
        <f t="shared" si="237"/>
        <v>1064.4005275540001</v>
      </c>
      <c r="Y688" s="476">
        <f t="shared" si="238"/>
        <v>300.77014211099998</v>
      </c>
      <c r="Z688" s="478">
        <f t="shared" si="239"/>
        <v>8.8357274149999991</v>
      </c>
      <c r="AA688" s="465">
        <f t="shared" si="240"/>
        <v>3620.1314687539998</v>
      </c>
      <c r="AB688" s="429">
        <f t="shared" si="241"/>
        <v>5.3640318700143727E-2</v>
      </c>
      <c r="AC688" s="454">
        <f t="shared" si="242"/>
        <v>108.65670594936722</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450.083001099</v>
      </c>
      <c r="V689" s="475">
        <f t="shared" si="235"/>
        <v>487.54472657000002</v>
      </c>
      <c r="W689" s="460">
        <f t="shared" si="236"/>
        <v>348.71812663999998</v>
      </c>
      <c r="X689" s="476">
        <f t="shared" si="237"/>
        <v>585.26689251999994</v>
      </c>
      <c r="Y689" s="476">
        <f t="shared" si="238"/>
        <v>183.62668199399999</v>
      </c>
      <c r="Z689" s="478">
        <f t="shared" si="239"/>
        <v>5.1678315599999998</v>
      </c>
      <c r="AA689" s="465">
        <f t="shared" si="240"/>
        <v>2060.4072603830004</v>
      </c>
      <c r="AB689" s="429">
        <f t="shared" si="241"/>
        <v>3.0529527187882478E-2</v>
      </c>
      <c r="AC689" s="454">
        <f t="shared" si="242"/>
        <v>107.28274068574497</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483.324072731</v>
      </c>
      <c r="V690" s="475">
        <f t="shared" si="235"/>
        <v>458.23873491000006</v>
      </c>
      <c r="W690" s="460">
        <f t="shared" si="236"/>
        <v>359.13125611999999</v>
      </c>
      <c r="X690" s="476">
        <f t="shared" si="237"/>
        <v>648.23919974</v>
      </c>
      <c r="Y690" s="476">
        <f t="shared" si="238"/>
        <v>173.28477314700001</v>
      </c>
      <c r="Z690" s="478">
        <f t="shared" si="239"/>
        <v>10.574402749999999</v>
      </c>
      <c r="AA690" s="465">
        <f t="shared" si="240"/>
        <v>2132.7924393980002</v>
      </c>
      <c r="AB690" s="429">
        <f t="shared" si="241"/>
        <v>3.1602074995895631E-2</v>
      </c>
      <c r="AC690" s="454">
        <f t="shared" si="242"/>
        <v>108.33024483402755</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227.85059548000001</v>
      </c>
      <c r="V691" s="475">
        <f t="shared" si="235"/>
        <v>377.10701974</v>
      </c>
      <c r="W691" s="460">
        <f t="shared" si="236"/>
        <v>242.38260384</v>
      </c>
      <c r="X691" s="476">
        <f t="shared" si="237"/>
        <v>264.73834902199997</v>
      </c>
      <c r="Y691" s="476">
        <f t="shared" si="238"/>
        <v>73.149557192999993</v>
      </c>
      <c r="Z691" s="478">
        <f t="shared" si="239"/>
        <v>5.6500525550000003</v>
      </c>
      <c r="AA691" s="465">
        <f t="shared" si="240"/>
        <v>1190.8781778299999</v>
      </c>
      <c r="AB691" s="429">
        <f t="shared" si="241"/>
        <v>1.7645515237001586E-2</v>
      </c>
      <c r="AC691" s="454">
        <f t="shared" si="242"/>
        <v>116.95483055738106</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933.56510678500001</v>
      </c>
      <c r="V692" s="475">
        <f t="shared" si="235"/>
        <v>983.92602538999995</v>
      </c>
      <c r="W692" s="460">
        <f t="shared" si="236"/>
        <v>759.2290284799999</v>
      </c>
      <c r="X692" s="476">
        <f t="shared" si="237"/>
        <v>1128.86656786</v>
      </c>
      <c r="Y692" s="476">
        <f t="shared" si="238"/>
        <v>230.25928797900002</v>
      </c>
      <c r="Z692" s="478">
        <f t="shared" si="239"/>
        <v>20.052647504999999</v>
      </c>
      <c r="AA692" s="465">
        <f t="shared" si="240"/>
        <v>4055.8986639989998</v>
      </c>
      <c r="AB692" s="429">
        <f t="shared" si="241"/>
        <v>6.0097181229518883E-2</v>
      </c>
      <c r="AC692" s="454">
        <f t="shared" si="242"/>
        <v>116.65542870443157</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213.309942511</v>
      </c>
      <c r="V693" s="475">
        <f t="shared" si="235"/>
        <v>206.22442082000001</v>
      </c>
      <c r="W693" s="460">
        <f t="shared" si="236"/>
        <v>117.39564044000001</v>
      </c>
      <c r="X693" s="476">
        <f t="shared" si="237"/>
        <v>183.793145442</v>
      </c>
      <c r="Y693" s="476">
        <f t="shared" si="238"/>
        <v>41.431795487999999</v>
      </c>
      <c r="Z693" s="478">
        <f t="shared" si="239"/>
        <v>2.0166942950000002</v>
      </c>
      <c r="AA693" s="465">
        <f t="shared" si="240"/>
        <v>764.17163899599996</v>
      </c>
      <c r="AB693" s="429">
        <f t="shared" si="241"/>
        <v>1.1322906532857205E-2</v>
      </c>
      <c r="AC693" s="454">
        <f t="shared" si="242"/>
        <v>120.62285191083781</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925.61536949099991</v>
      </c>
      <c r="V694" s="475">
        <f t="shared" si="235"/>
        <v>870.54004696999993</v>
      </c>
      <c r="W694" s="460">
        <f t="shared" si="236"/>
        <v>711.24477892000004</v>
      </c>
      <c r="X694" s="476">
        <f t="shared" si="237"/>
        <v>1054.8044297860001</v>
      </c>
      <c r="Y694" s="476">
        <f t="shared" si="238"/>
        <v>273.47129555399999</v>
      </c>
      <c r="Z694" s="478">
        <f t="shared" si="239"/>
        <v>18.752388294999999</v>
      </c>
      <c r="AA694" s="465">
        <f t="shared" si="240"/>
        <v>3854.4283090159997</v>
      </c>
      <c r="AB694" s="429">
        <f t="shared" si="241"/>
        <v>5.7111948747440321E-2</v>
      </c>
      <c r="AC694" s="454">
        <f t="shared" si="242"/>
        <v>112.01206149811431</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865.51141413900007</v>
      </c>
      <c r="V695" s="475">
        <f t="shared" si="235"/>
        <v>970.96771761000002</v>
      </c>
      <c r="W695" s="460">
        <f t="shared" si="236"/>
        <v>561.22195948000001</v>
      </c>
      <c r="X695" s="476">
        <f t="shared" si="237"/>
        <v>742.57372494800006</v>
      </c>
      <c r="Y695" s="476">
        <f t="shared" si="238"/>
        <v>161.232867873</v>
      </c>
      <c r="Z695" s="478">
        <f t="shared" si="239"/>
        <v>14.96935884</v>
      </c>
      <c r="AA695" s="465">
        <f t="shared" si="240"/>
        <v>3316.4770428900006</v>
      </c>
      <c r="AB695" s="429">
        <f t="shared" si="241"/>
        <v>4.9141001391189681E-2</v>
      </c>
      <c r="AC695" s="454">
        <f t="shared" si="242"/>
        <v>122.39203146315312</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1467.4867805190001</v>
      </c>
      <c r="V696" s="475">
        <f t="shared" si="235"/>
        <v>1666.7478381400001</v>
      </c>
      <c r="W696" s="460">
        <f t="shared" si="236"/>
        <v>1257.7502813199999</v>
      </c>
      <c r="X696" s="476">
        <f t="shared" si="237"/>
        <v>1956.771365972</v>
      </c>
      <c r="Y696" s="476">
        <f t="shared" si="238"/>
        <v>543.78630347399996</v>
      </c>
      <c r="Z696" s="478">
        <f t="shared" si="239"/>
        <v>31.792299060000001</v>
      </c>
      <c r="AA696" s="465">
        <f t="shared" si="240"/>
        <v>6924.3348684850007</v>
      </c>
      <c r="AB696" s="429">
        <f t="shared" si="241"/>
        <v>0.10259945870415921</v>
      </c>
      <c r="AC696" s="454">
        <f t="shared" si="242"/>
        <v>109.67985102849767</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1527.4522871210002</v>
      </c>
      <c r="V698" s="475">
        <f t="shared" si="235"/>
        <v>1666.55970118</v>
      </c>
      <c r="W698" s="460">
        <f t="shared" si="236"/>
        <v>1234.18580428</v>
      </c>
      <c r="X698" s="476">
        <f t="shared" si="237"/>
        <v>1508.5084104320001</v>
      </c>
      <c r="Y698" s="476">
        <f t="shared" si="238"/>
        <v>311.65352615699999</v>
      </c>
      <c r="Z698" s="478">
        <f t="shared" si="239"/>
        <v>28.574965299999999</v>
      </c>
      <c r="AA698" s="465">
        <f t="shared" si="240"/>
        <v>6276.934694470001</v>
      </c>
      <c r="AB698" s="429">
        <f t="shared" si="241"/>
        <v>9.3006781763991186E-2</v>
      </c>
      <c r="AC698" s="454">
        <f t="shared" si="242"/>
        <v>120.40569187970695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4767.9186637430003</v>
      </c>
      <c r="V699" s="475">
        <f t="shared" si="235"/>
        <v>6144.3005783499993</v>
      </c>
      <c r="W699" s="460">
        <f t="shared" si="236"/>
        <v>4471.77771768</v>
      </c>
      <c r="X699" s="476">
        <f t="shared" si="237"/>
        <v>7851.2898771419996</v>
      </c>
      <c r="Y699" s="476">
        <f t="shared" si="238"/>
        <v>1948.0760165520001</v>
      </c>
      <c r="Z699" s="478">
        <f t="shared" si="239"/>
        <v>113.579248475</v>
      </c>
      <c r="AA699" s="465">
        <f t="shared" si="240"/>
        <v>25296.942101942004</v>
      </c>
      <c r="AB699" s="429">
        <f t="shared" si="241"/>
        <v>0.3748305961259169</v>
      </c>
      <c r="AC699" s="454">
        <f t="shared" si="242"/>
        <v>109.60444232632642</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4653.6685803390001</v>
      </c>
      <c r="V700" s="475">
        <f t="shared" si="235"/>
        <v>5643.9404479699997</v>
      </c>
      <c r="W700" s="460">
        <f t="shared" si="236"/>
        <v>4013.6182715200002</v>
      </c>
      <c r="X700" s="476">
        <f t="shared" si="237"/>
        <v>5245.0091885500005</v>
      </c>
      <c r="Y700" s="476">
        <f t="shared" si="238"/>
        <v>1069.1919133649999</v>
      </c>
      <c r="Z700" s="478">
        <f t="shared" si="239"/>
        <v>45.955296699999998</v>
      </c>
      <c r="AA700" s="465">
        <f t="shared" si="240"/>
        <v>20671.383698444002</v>
      </c>
      <c r="AB700" s="429">
        <f t="shared" si="241"/>
        <v>0.30629263581389565</v>
      </c>
      <c r="AC700" s="454">
        <f t="shared" si="242"/>
        <v>120.13914769100043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2342.4242084560001</v>
      </c>
      <c r="V701" s="475">
        <f t="shared" si="235"/>
        <v>2765.4554072200003</v>
      </c>
      <c r="W701" s="460">
        <f t="shared" si="236"/>
        <v>1582.5418778000001</v>
      </c>
      <c r="X701" s="476">
        <f t="shared" si="237"/>
        <v>1958.64338806</v>
      </c>
      <c r="Y701" s="476">
        <f t="shared" si="238"/>
        <v>417.53988766800001</v>
      </c>
      <c r="Z701" s="478">
        <f t="shared" si="239"/>
        <v>40.87156109</v>
      </c>
      <c r="AA701" s="465">
        <f t="shared" si="240"/>
        <v>9107.4763302939991</v>
      </c>
      <c r="AB701" s="429">
        <f t="shared" si="241"/>
        <v>0.13494756671893196</v>
      </c>
      <c r="AC701" s="454">
        <f t="shared" si="242"/>
        <v>123.72603751555793</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608.14298129500003</v>
      </c>
      <c r="V702" s="475">
        <f t="shared" si="235"/>
        <v>674.18592856999999</v>
      </c>
      <c r="W702" s="460">
        <f t="shared" si="236"/>
        <v>303.67921844</v>
      </c>
      <c r="X702" s="476">
        <f t="shared" si="237"/>
        <v>342.84061927400001</v>
      </c>
      <c r="Y702" s="476">
        <f t="shared" si="238"/>
        <v>65.659189923</v>
      </c>
      <c r="Z702" s="478">
        <f t="shared" si="239"/>
        <v>8.6016759150000013</v>
      </c>
      <c r="AA702" s="465">
        <f t="shared" si="240"/>
        <v>2003.1096134169998</v>
      </c>
      <c r="AB702" s="429">
        <f t="shared" si="241"/>
        <v>2.9680534804442202E-2</v>
      </c>
      <c r="AC702" s="454">
        <f t="shared" si="242"/>
        <v>131.81352074911615</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7274.6121328320005</v>
      </c>
      <c r="V703" s="475">
        <f t="shared" si="235"/>
        <v>10735.531819979999</v>
      </c>
      <c r="W703" s="460">
        <f t="shared" si="236"/>
        <v>9287.2995056400014</v>
      </c>
      <c r="X703" s="476">
        <f t="shared" si="237"/>
        <v>19476.097592040001</v>
      </c>
      <c r="Y703" s="476">
        <f t="shared" si="238"/>
        <v>6233.4768440070002</v>
      </c>
      <c r="Z703" s="478">
        <f t="shared" si="239"/>
        <v>269.654495795</v>
      </c>
      <c r="AA703" s="465">
        <f t="shared" si="240"/>
        <v>53276.672390294007</v>
      </c>
      <c r="AB703" s="429">
        <f t="shared" si="241"/>
        <v>0.7894126804411683</v>
      </c>
      <c r="AC703" s="454">
        <f t="shared" si="242"/>
        <v>97.142232084845148</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1779.0109271030001</v>
      </c>
      <c r="V704" s="475">
        <f t="shared" si="235"/>
        <v>2357.8405297700001</v>
      </c>
      <c r="W704" s="460">
        <f t="shared" si="236"/>
        <v>1833.7253552799998</v>
      </c>
      <c r="X704" s="476">
        <f t="shared" si="237"/>
        <v>2662.5560098839996</v>
      </c>
      <c r="Y704" s="476">
        <f t="shared" si="238"/>
        <v>702.66867689699995</v>
      </c>
      <c r="Z704" s="478">
        <f t="shared" si="239"/>
        <v>72.720158179999999</v>
      </c>
      <c r="AA704" s="465">
        <f t="shared" si="240"/>
        <v>9408.521657113999</v>
      </c>
      <c r="AB704" s="429">
        <f t="shared" si="241"/>
        <v>0.13940822440862954</v>
      </c>
      <c r="AC704" s="454">
        <f t="shared" si="242"/>
        <v>109.75986498616214</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992.82430324400002</v>
      </c>
      <c r="V705" s="475">
        <f t="shared" si="235"/>
        <v>1287.3895441</v>
      </c>
      <c r="W705" s="460">
        <f t="shared" si="236"/>
        <v>822.62413272000003</v>
      </c>
      <c r="X705" s="476">
        <f t="shared" si="237"/>
        <v>1380.189408364</v>
      </c>
      <c r="Y705" s="476">
        <f t="shared" si="238"/>
        <v>281.04295871699998</v>
      </c>
      <c r="Z705" s="478">
        <f t="shared" si="239"/>
        <v>18.194183809999998</v>
      </c>
      <c r="AA705" s="465">
        <f t="shared" si="240"/>
        <v>4782.2645309549998</v>
      </c>
      <c r="AB705" s="429">
        <f t="shared" si="241"/>
        <v>7.0859910962601316E-2</v>
      </c>
      <c r="AC705" s="454">
        <f t="shared" si="242"/>
        <v>116.67561000781943</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2862.3645118260001</v>
      </c>
      <c r="V706" s="475">
        <f t="shared" si="235"/>
        <v>3360.0602951299998</v>
      </c>
      <c r="W706" s="460">
        <f t="shared" si="236"/>
        <v>2348.7732949199999</v>
      </c>
      <c r="X706" s="476">
        <f t="shared" si="237"/>
        <v>3706.7076128179997</v>
      </c>
      <c r="Y706" s="476">
        <f t="shared" si="238"/>
        <v>1000.2478993379999</v>
      </c>
      <c r="Z706" s="478">
        <f t="shared" si="239"/>
        <v>113.15765189499999</v>
      </c>
      <c r="AA706" s="465">
        <f t="shared" si="240"/>
        <v>13391.311265926999</v>
      </c>
      <c r="AB706" s="429">
        <f t="shared" si="241"/>
        <v>0.1984221319907985</v>
      </c>
      <c r="AC706" s="454">
        <f t="shared" si="242"/>
        <v>110.18927974124975</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5163.6801348099998</v>
      </c>
      <c r="V707" s="475">
        <f t="shared" si="235"/>
        <v>6370.1500069899994</v>
      </c>
      <c r="W707" s="460">
        <f t="shared" si="236"/>
        <v>4582.9523641200003</v>
      </c>
      <c r="X707" s="476">
        <f t="shared" si="237"/>
        <v>8023.9498130880002</v>
      </c>
      <c r="Y707" s="476">
        <f t="shared" si="238"/>
        <v>2107.1726919180001</v>
      </c>
      <c r="Z707" s="478">
        <f t="shared" si="239"/>
        <v>123.68995129000001</v>
      </c>
      <c r="AA707" s="465">
        <f t="shared" si="240"/>
        <v>26371.594962216001</v>
      </c>
      <c r="AB707" s="429">
        <f t="shared" si="241"/>
        <v>0.39075397416195234</v>
      </c>
      <c r="AC707" s="454">
        <f t="shared" si="242"/>
        <v>108.88454765354072</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5925.6738213340004</v>
      </c>
      <c r="V708" s="475">
        <f t="shared" si="235"/>
        <v>7665.6641396499999</v>
      </c>
      <c r="W708" s="460">
        <f t="shared" si="236"/>
        <v>6176.6637217999996</v>
      </c>
      <c r="X708" s="476">
        <f t="shared" si="237"/>
        <v>10918.006972682</v>
      </c>
      <c r="Y708" s="476">
        <f t="shared" si="238"/>
        <v>3079.2593464469996</v>
      </c>
      <c r="Z708" s="478">
        <f t="shared" si="239"/>
        <v>151.09789527000001</v>
      </c>
      <c r="AA708" s="465">
        <f t="shared" si="240"/>
        <v>33916.365897183001</v>
      </c>
      <c r="AB708" s="429">
        <f t="shared" si="241"/>
        <v>0.50254657643738976</v>
      </c>
      <c r="AC708" s="454">
        <f t="shared" si="242"/>
        <v>105.04059811760406</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6624.4896378409994</v>
      </c>
      <c r="V709" s="475">
        <f t="shared" si="235"/>
        <v>8889.0784569400003</v>
      </c>
      <c r="W709" s="460">
        <f t="shared" si="236"/>
        <v>6991.4712410400007</v>
      </c>
      <c r="X709" s="476">
        <f t="shared" si="237"/>
        <v>12828.883571015998</v>
      </c>
      <c r="Y709" s="476">
        <f t="shared" si="238"/>
        <v>3596.4655478730001</v>
      </c>
      <c r="Z709" s="478">
        <f t="shared" si="239"/>
        <v>181.48147587499997</v>
      </c>
      <c r="AA709" s="465">
        <f t="shared" si="240"/>
        <v>39111.869930584995</v>
      </c>
      <c r="AB709" s="429">
        <f t="shared" si="241"/>
        <v>0.5795295519356487</v>
      </c>
      <c r="AC709" s="454">
        <f t="shared" si="242"/>
        <v>104.61083823209829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1365.961677797</v>
      </c>
      <c r="V711" s="475">
        <f t="shared" si="235"/>
        <v>1050.42375152</v>
      </c>
      <c r="W711" s="460">
        <f t="shared" si="236"/>
        <v>871.82984512000007</v>
      </c>
      <c r="X711" s="476">
        <f t="shared" si="237"/>
        <v>1353.7922247200001</v>
      </c>
      <c r="Y711" s="476">
        <f t="shared" si="238"/>
        <v>451.48869790200001</v>
      </c>
      <c r="Z711" s="478">
        <f t="shared" si="239"/>
        <v>39.876810265000003</v>
      </c>
      <c r="AA711" s="465">
        <f t="shared" si="240"/>
        <v>5133.3730073240004</v>
      </c>
      <c r="AB711" s="429">
        <f t="shared" si="241"/>
        <v>7.6062365827379283E-2</v>
      </c>
      <c r="AC711" s="454">
        <f t="shared" si="242"/>
        <v>106.49402215599517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403.66127619000002</v>
      </c>
      <c r="V712" s="475">
        <f t="shared" si="235"/>
        <v>475.76834139999994</v>
      </c>
      <c r="W712" s="460">
        <f t="shared" si="236"/>
        <v>394.87781839999997</v>
      </c>
      <c r="X712" s="476">
        <f t="shared" si="237"/>
        <v>808.68129573800002</v>
      </c>
      <c r="Y712" s="476">
        <f t="shared" si="238"/>
        <v>168.60873459600001</v>
      </c>
      <c r="Z712" s="478">
        <f t="shared" si="239"/>
        <v>21.856313045</v>
      </c>
      <c r="AA712" s="465">
        <f t="shared" si="240"/>
        <v>2273.4537793690001</v>
      </c>
      <c r="AB712" s="429">
        <f t="shared" si="241"/>
        <v>3.3686286348427151E-2</v>
      </c>
      <c r="AC712" s="454">
        <f t="shared" si="242"/>
        <v>107.76727729468027</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717.31286150799997</v>
      </c>
      <c r="V713" s="475">
        <f t="shared" ref="V713:V776" si="256">IFERROR(V$5*I713,"")</f>
        <v>1314.60674862</v>
      </c>
      <c r="W713" s="460">
        <f t="shared" ref="W713:W776" si="257">IFERROR(W$5*K713,"")</f>
        <v>602.93097643999999</v>
      </c>
      <c r="X713" s="476">
        <f t="shared" ref="X713:X776" si="258">IFERROR(X$5*M713,"")</f>
        <v>880.51240472800009</v>
      </c>
      <c r="Y713" s="476">
        <f t="shared" ref="Y713:Y776" si="259">IFERROR(Y$5*O713,"")</f>
        <v>147.14351897399999</v>
      </c>
      <c r="Z713" s="478">
        <f t="shared" ref="Z713:Z776" si="260">IFERROR(Z$5*Q713,"")</f>
        <v>16.888381629999998</v>
      </c>
      <c r="AA713" s="465">
        <f t="shared" ref="AA713:AA776" si="261">IFERROR(SUM(U713:Z713),"")</f>
        <v>3679.3948918999999</v>
      </c>
      <c r="AB713" s="429">
        <f t="shared" ref="AB713:AB776" si="262">IF(OR(AA713="", AA713=0), "", AA713/$AA$5)</f>
        <v>5.4518438440338428E-2</v>
      </c>
      <c r="AC713" s="454">
        <f t="shared" ref="AC713:AC776" si="263">IF(OR(AB713="", AB713=0), "", IF(AN713&gt;0, AB713/AN713*100, ""))</f>
        <v>126.09285546934228</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620.80652093899994</v>
      </c>
      <c r="V714" s="475">
        <f t="shared" si="256"/>
        <v>888.45187870999996</v>
      </c>
      <c r="W714" s="460">
        <f t="shared" si="257"/>
        <v>701.28005375999999</v>
      </c>
      <c r="X714" s="476">
        <f t="shared" si="258"/>
        <v>1448.034755266</v>
      </c>
      <c r="Y714" s="476">
        <f t="shared" si="259"/>
        <v>444.47256027899999</v>
      </c>
      <c r="Z714" s="478">
        <f t="shared" si="260"/>
        <v>21.887607005</v>
      </c>
      <c r="AA714" s="465">
        <f t="shared" si="261"/>
        <v>4124.9333759589999</v>
      </c>
      <c r="AB714" s="429">
        <f t="shared" si="262"/>
        <v>6.1120084398331581E-2</v>
      </c>
      <c r="AC714" s="454">
        <f t="shared" si="263"/>
        <v>99.843435133104435</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128.058085726</v>
      </c>
      <c r="V715" s="475">
        <f t="shared" si="256"/>
        <v>347.50595450999998</v>
      </c>
      <c r="W715" s="460">
        <f t="shared" si="257"/>
        <v>198.48176140000001</v>
      </c>
      <c r="X715" s="476">
        <f t="shared" si="258"/>
        <v>248.28293009399999</v>
      </c>
      <c r="Y715" s="476">
        <f t="shared" si="259"/>
        <v>119.63670718500001</v>
      </c>
      <c r="Z715" s="478">
        <f t="shared" si="260"/>
        <v>36.991146260000001</v>
      </c>
      <c r="AA715" s="465">
        <f t="shared" si="261"/>
        <v>1078.9565851750001</v>
      </c>
      <c r="AB715" s="429">
        <f t="shared" si="262"/>
        <v>1.5987147315488451E-2</v>
      </c>
      <c r="AC715" s="454">
        <f t="shared" si="263"/>
        <v>95.693975921534744</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176.531178074</v>
      </c>
      <c r="V716" s="475">
        <f t="shared" si="256"/>
        <v>299.01732762</v>
      </c>
      <c r="W716" s="460">
        <f t="shared" si="257"/>
        <v>198.46568715999999</v>
      </c>
      <c r="X716" s="476">
        <f t="shared" si="258"/>
        <v>337.73530305200001</v>
      </c>
      <c r="Y716" s="476">
        <f t="shared" si="259"/>
        <v>122.81462902800001</v>
      </c>
      <c r="Z716" s="478">
        <f t="shared" si="260"/>
        <v>32.8191962</v>
      </c>
      <c r="AA716" s="465">
        <f t="shared" si="261"/>
        <v>1167.3833211340002</v>
      </c>
      <c r="AB716" s="429">
        <f t="shared" si="262"/>
        <v>1.729738655386804E-2</v>
      </c>
      <c r="AC716" s="454">
        <f t="shared" si="263"/>
        <v>97.012311729738414</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6697.5311808099996</v>
      </c>
      <c r="V718" s="475">
        <f t="shared" si="256"/>
        <v>8817.5325475600002</v>
      </c>
      <c r="W718" s="460">
        <f t="shared" si="257"/>
        <v>7202.55890224</v>
      </c>
      <c r="X718" s="476">
        <f t="shared" si="258"/>
        <v>13212.649743076001</v>
      </c>
      <c r="Y718" s="476">
        <f t="shared" si="259"/>
        <v>3915.6167079720003</v>
      </c>
      <c r="Z718" s="478">
        <f t="shared" si="260"/>
        <v>200.55863698500002</v>
      </c>
      <c r="AA718" s="465">
        <f t="shared" si="261"/>
        <v>40046.447718643001</v>
      </c>
      <c r="AB718" s="429">
        <f t="shared" si="262"/>
        <v>0.5933774054830121</v>
      </c>
      <c r="AC718" s="454">
        <f t="shared" si="263"/>
        <v>102.8082382177866</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1902.0950275189998</v>
      </c>
      <c r="V719" s="475">
        <f t="shared" si="256"/>
        <v>3367.7713310999998</v>
      </c>
      <c r="W719" s="460">
        <f t="shared" si="257"/>
        <v>2837.2248496799998</v>
      </c>
      <c r="X719" s="476">
        <f t="shared" si="258"/>
        <v>6039.8398976200006</v>
      </c>
      <c r="Y719" s="476">
        <f t="shared" si="259"/>
        <v>1905.0171930179997</v>
      </c>
      <c r="Z719" s="478">
        <f t="shared" si="260"/>
        <v>89.185206569999991</v>
      </c>
      <c r="AA719" s="465">
        <f t="shared" si="261"/>
        <v>16141.133505507001</v>
      </c>
      <c r="AB719" s="429">
        <f t="shared" si="262"/>
        <v>0.2391668791285543</v>
      </c>
      <c r="AC719" s="454">
        <f t="shared" si="263"/>
        <v>96.647788219992208</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661.53072233600005</v>
      </c>
      <c r="V720" s="475">
        <f t="shared" si="256"/>
        <v>1209.89233354</v>
      </c>
      <c r="W720" s="460">
        <f t="shared" si="257"/>
        <v>963.11759491999987</v>
      </c>
      <c r="X720" s="476">
        <f t="shared" si="258"/>
        <v>2298.7593025299998</v>
      </c>
      <c r="Y720" s="476">
        <f t="shared" si="259"/>
        <v>742.37626701900001</v>
      </c>
      <c r="Z720" s="478">
        <f t="shared" si="260"/>
        <v>32.570216240000001</v>
      </c>
      <c r="AA720" s="465">
        <f t="shared" si="261"/>
        <v>5908.2464365849992</v>
      </c>
      <c r="AB720" s="429">
        <f t="shared" si="262"/>
        <v>8.7543843242380223E-2</v>
      </c>
      <c r="AC720" s="454">
        <f t="shared" si="263"/>
        <v>94.792414771177931</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807.84305926599995</v>
      </c>
      <c r="V721" s="475">
        <f t="shared" si="256"/>
        <v>1014.8037878</v>
      </c>
      <c r="W721" s="460">
        <f t="shared" si="257"/>
        <v>957.09865316000003</v>
      </c>
      <c r="X721" s="476">
        <f t="shared" si="258"/>
        <v>1934.7510567740001</v>
      </c>
      <c r="Y721" s="476">
        <f t="shared" si="259"/>
        <v>645.98983199100007</v>
      </c>
      <c r="Z721" s="478">
        <f t="shared" si="260"/>
        <v>32.685940205000001</v>
      </c>
      <c r="AA721" s="465">
        <f t="shared" si="261"/>
        <v>5393.1723291960006</v>
      </c>
      <c r="AB721" s="429">
        <f t="shared" si="262"/>
        <v>7.9911871996858758E-2</v>
      </c>
      <c r="AC721" s="454">
        <f t="shared" si="263"/>
        <v>96.261594020187545</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4229.1136458370001</v>
      </c>
      <c r="V723" s="475">
        <f t="shared" si="256"/>
        <v>4834.7712076400003</v>
      </c>
      <c r="W723" s="460">
        <f t="shared" si="257"/>
        <v>3470.23194908</v>
      </c>
      <c r="X723" s="476">
        <f t="shared" si="258"/>
        <v>4460.7770771579999</v>
      </c>
      <c r="Y723" s="476">
        <f t="shared" si="259"/>
        <v>1028.730492531</v>
      </c>
      <c r="Z723" s="478">
        <f t="shared" si="260"/>
        <v>81.871298479999993</v>
      </c>
      <c r="AA723" s="465">
        <f t="shared" si="261"/>
        <v>18105.495670725999</v>
      </c>
      <c r="AB723" s="429">
        <f t="shared" si="262"/>
        <v>0.26827328410149803</v>
      </c>
      <c r="AC723" s="454">
        <f t="shared" si="263"/>
        <v>117.80100244642784</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2262.886881724</v>
      </c>
      <c r="V724" s="475">
        <f t="shared" si="256"/>
        <v>3720.9895681200001</v>
      </c>
      <c r="W724" s="460">
        <f t="shared" si="257"/>
        <v>2912.16184428</v>
      </c>
      <c r="X724" s="476">
        <f t="shared" si="258"/>
        <v>5211.8824908679999</v>
      </c>
      <c r="Y724" s="476">
        <f t="shared" si="259"/>
        <v>1367.2636042229999</v>
      </c>
      <c r="Z724" s="478">
        <f t="shared" si="260"/>
        <v>83.155399865000007</v>
      </c>
      <c r="AA724" s="465">
        <f t="shared" si="261"/>
        <v>15558.339789079999</v>
      </c>
      <c r="AB724" s="429">
        <f t="shared" si="262"/>
        <v>0.23053149089599784</v>
      </c>
      <c r="AC724" s="454">
        <f t="shared" si="263"/>
        <v>105.32037759502795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1611.5729219630002</v>
      </c>
      <c r="V725" s="475">
        <f t="shared" si="256"/>
        <v>2869.0820546300001</v>
      </c>
      <c r="W725" s="460">
        <f t="shared" si="257"/>
        <v>2448.52345036</v>
      </c>
      <c r="X725" s="476">
        <f t="shared" si="258"/>
        <v>5149.7014269880001</v>
      </c>
      <c r="Y725" s="476">
        <f t="shared" si="259"/>
        <v>1506.327420177</v>
      </c>
      <c r="Z725" s="478">
        <f t="shared" si="260"/>
        <v>48.736564080000001</v>
      </c>
      <c r="AA725" s="465">
        <f t="shared" si="261"/>
        <v>13633.943838198</v>
      </c>
      <c r="AB725" s="429">
        <f t="shared" si="262"/>
        <v>0.20201727449210982</v>
      </c>
      <c r="AC725" s="454">
        <f t="shared" si="263"/>
        <v>98.768377215176756</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1227.698298087</v>
      </c>
      <c r="V726" s="475">
        <f t="shared" si="256"/>
        <v>1902.8492901000002</v>
      </c>
      <c r="W726" s="460">
        <f t="shared" si="257"/>
        <v>2028.9226495199998</v>
      </c>
      <c r="X726" s="476">
        <f t="shared" si="258"/>
        <v>5584.1028278980002</v>
      </c>
      <c r="Y726" s="476">
        <f t="shared" si="259"/>
        <v>1929.9833585639999</v>
      </c>
      <c r="Z726" s="478">
        <f t="shared" si="260"/>
        <v>77.019794285000003</v>
      </c>
      <c r="AA726" s="465">
        <f t="shared" si="261"/>
        <v>12750.576218454002</v>
      </c>
      <c r="AB726" s="429">
        <f t="shared" si="262"/>
        <v>0.18892821376007946</v>
      </c>
      <c r="AC726" s="454">
        <f t="shared" si="263"/>
        <v>88.115167917465214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737.72825238900009</v>
      </c>
      <c r="V727" s="475">
        <f t="shared" si="256"/>
        <v>1082.30787951</v>
      </c>
      <c r="W727" s="460">
        <f t="shared" si="257"/>
        <v>1100.1600948</v>
      </c>
      <c r="X727" s="476">
        <f t="shared" si="258"/>
        <v>3079.5362005739998</v>
      </c>
      <c r="Y727" s="476">
        <f t="shared" si="259"/>
        <v>1376.6951317139999</v>
      </c>
      <c r="Z727" s="478">
        <f t="shared" si="260"/>
        <v>64.216943290000003</v>
      </c>
      <c r="AA727" s="465">
        <f t="shared" si="261"/>
        <v>7440.6445022770004</v>
      </c>
      <c r="AB727" s="429">
        <f t="shared" si="262"/>
        <v>0.11024973702791567</v>
      </c>
      <c r="AC727" s="454">
        <f t="shared" si="263"/>
        <v>82.011019771571</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1235.651247392</v>
      </c>
      <c r="V729" s="475">
        <f t="shared" si="256"/>
        <v>1360.1503894</v>
      </c>
      <c r="W729" s="460">
        <f t="shared" si="257"/>
        <v>1180.88909016</v>
      </c>
      <c r="X729" s="476">
        <f t="shared" si="258"/>
        <v>1778.3520287040001</v>
      </c>
      <c r="Y729" s="476">
        <f t="shared" si="259"/>
        <v>478.650227427</v>
      </c>
      <c r="Z729" s="478">
        <f t="shared" si="260"/>
        <v>44.644789705000001</v>
      </c>
      <c r="AA729" s="465">
        <f t="shared" si="261"/>
        <v>6078.3377727879997</v>
      </c>
      <c r="AB729" s="429">
        <f t="shared" si="262"/>
        <v>9.0064125602512993E-2</v>
      </c>
      <c r="AC729" s="454">
        <f t="shared" si="263"/>
        <v>108.19341650430563</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23.352306731999999</v>
      </c>
      <c r="V731" s="475">
        <f t="shared" si="256"/>
        <v>33.420075480000001</v>
      </c>
      <c r="W731" s="460">
        <f t="shared" si="257"/>
        <v>27.737966879999998</v>
      </c>
      <c r="X731" s="476">
        <f t="shared" si="258"/>
        <v>64.570905295999992</v>
      </c>
      <c r="Y731" s="476">
        <f t="shared" si="259"/>
        <v>14.161857020999999</v>
      </c>
      <c r="Z731" s="478">
        <f t="shared" si="260"/>
        <v>0.82332594000000003</v>
      </c>
      <c r="AA731" s="465">
        <f t="shared" si="261"/>
        <v>164.06643734899998</v>
      </c>
      <c r="AB731" s="429">
        <f t="shared" si="262"/>
        <v>2.4310100512527967E-3</v>
      </c>
      <c r="AC731" s="454">
        <f t="shared" si="263"/>
        <v>104.61082461577922</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86.120016034000002</v>
      </c>
      <c r="V732" s="475">
        <f t="shared" si="256"/>
        <v>83.720313160000003</v>
      </c>
      <c r="W732" s="460">
        <f t="shared" si="257"/>
        <v>84.9109768</v>
      </c>
      <c r="X732" s="476">
        <f t="shared" si="258"/>
        <v>136.45074773600001</v>
      </c>
      <c r="Y732" s="476">
        <f t="shared" si="259"/>
        <v>20.762273240999999</v>
      </c>
      <c r="Z732" s="478">
        <f t="shared" si="260"/>
        <v>6.2056726400000004</v>
      </c>
      <c r="AA732" s="465">
        <f t="shared" si="261"/>
        <v>418.16999961099998</v>
      </c>
      <c r="AB732" s="429">
        <f t="shared" si="262"/>
        <v>6.1961208435596911E-3</v>
      </c>
      <c r="AC732" s="454">
        <f t="shared" si="263"/>
        <v>113.9494631755459</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155.72977194000001</v>
      </c>
      <c r="V733" s="475">
        <f t="shared" si="256"/>
        <v>180.24418510999999</v>
      </c>
      <c r="W733" s="460">
        <f t="shared" si="257"/>
        <v>149.59892116</v>
      </c>
      <c r="X733" s="476">
        <f t="shared" si="258"/>
        <v>287.573082242</v>
      </c>
      <c r="Y733" s="476">
        <f t="shared" si="259"/>
        <v>67.454238132</v>
      </c>
      <c r="Z733" s="478">
        <f t="shared" si="260"/>
        <v>4.480304125</v>
      </c>
      <c r="AA733" s="465">
        <f t="shared" si="261"/>
        <v>845.08050270900003</v>
      </c>
      <c r="AB733" s="429">
        <f t="shared" si="262"/>
        <v>1.2521751733008343E-2</v>
      </c>
      <c r="AC733" s="454">
        <f t="shared" si="263"/>
        <v>107.55838497598818</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192.86782850399999</v>
      </c>
      <c r="V734" s="475">
        <f t="shared" si="256"/>
        <v>163.95785900999999</v>
      </c>
      <c r="W734" s="460">
        <f t="shared" si="257"/>
        <v>154.02385803999999</v>
      </c>
      <c r="X734" s="476">
        <f t="shared" si="258"/>
        <v>230.98095829599998</v>
      </c>
      <c r="Y734" s="476">
        <f t="shared" si="259"/>
        <v>61.585564247999997</v>
      </c>
      <c r="Z734" s="478">
        <f t="shared" si="260"/>
        <v>2.242481395</v>
      </c>
      <c r="AA734" s="465">
        <f t="shared" si="261"/>
        <v>805.65854949300001</v>
      </c>
      <c r="AB734" s="429">
        <f t="shared" si="262"/>
        <v>1.1937627605876513E-2</v>
      </c>
      <c r="AC734" s="454">
        <f t="shared" si="263"/>
        <v>110.17756628948065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99.284770359999996</v>
      </c>
      <c r="V735" s="475">
        <f t="shared" si="256"/>
        <v>98.104879510000004</v>
      </c>
      <c r="W735" s="460">
        <f t="shared" si="257"/>
        <v>81.425007559999997</v>
      </c>
      <c r="X735" s="476">
        <f t="shared" si="258"/>
        <v>159.89529494600001</v>
      </c>
      <c r="Y735" s="476">
        <f t="shared" si="259"/>
        <v>29.317114242000002</v>
      </c>
      <c r="Z735" s="478">
        <f t="shared" si="260"/>
        <v>2.416879405</v>
      </c>
      <c r="AA735" s="465">
        <f t="shared" si="261"/>
        <v>470.44394602300002</v>
      </c>
      <c r="AB735" s="429">
        <f t="shared" si="262"/>
        <v>6.9706759030805027E-3</v>
      </c>
      <c r="AC735" s="454">
        <f t="shared" si="263"/>
        <v>113.08886831621234</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317.65374095499999</v>
      </c>
      <c r="V736" s="475">
        <f t="shared" si="256"/>
        <v>329.76606289</v>
      </c>
      <c r="W736" s="460">
        <f t="shared" si="257"/>
        <v>233.78940364000002</v>
      </c>
      <c r="X736" s="476">
        <f t="shared" si="258"/>
        <v>443.79058701800005</v>
      </c>
      <c r="Y736" s="476">
        <f t="shared" si="259"/>
        <v>90.408717809999999</v>
      </c>
      <c r="Z736" s="478">
        <f t="shared" si="260"/>
        <v>5.6732706200000003</v>
      </c>
      <c r="AA736" s="465">
        <f t="shared" si="261"/>
        <v>1421.0817829330001</v>
      </c>
      <c r="AB736" s="429">
        <f t="shared" si="262"/>
        <v>2.1056494879654462E-2</v>
      </c>
      <c r="AC736" s="454">
        <f t="shared" si="263"/>
        <v>114.17161018785451</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64.595414043999995</v>
      </c>
      <c r="V737" s="475">
        <f t="shared" si="256"/>
        <v>70.239945489999997</v>
      </c>
      <c r="W737" s="460">
        <f t="shared" si="257"/>
        <v>85.90638367999999</v>
      </c>
      <c r="X737" s="476">
        <f t="shared" si="258"/>
        <v>72.231099056000005</v>
      </c>
      <c r="Y737" s="476">
        <f t="shared" si="259"/>
        <v>33.532115616000006</v>
      </c>
      <c r="Z737" s="478">
        <f t="shared" si="260"/>
        <v>1.7714020749999999</v>
      </c>
      <c r="AA737" s="465">
        <f t="shared" si="261"/>
        <v>328.27635996100003</v>
      </c>
      <c r="AB737" s="429">
        <f t="shared" si="262"/>
        <v>4.8641461565736644E-3</v>
      </c>
      <c r="AC737" s="454">
        <f t="shared" si="263"/>
        <v>102.22788113498498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412.92450446499998</v>
      </c>
      <c r="V738" s="475">
        <f t="shared" si="256"/>
        <v>496.25833828999998</v>
      </c>
      <c r="W738" s="460">
        <f t="shared" si="257"/>
        <v>473.76984147999997</v>
      </c>
      <c r="X738" s="476">
        <f t="shared" si="258"/>
        <v>655.39174361000005</v>
      </c>
      <c r="Y738" s="476">
        <f t="shared" si="259"/>
        <v>198.73375425899999</v>
      </c>
      <c r="Z738" s="478">
        <f t="shared" si="260"/>
        <v>15.419236850000001</v>
      </c>
      <c r="AA738" s="465">
        <f t="shared" si="261"/>
        <v>2252.4974189539998</v>
      </c>
      <c r="AB738" s="429">
        <f t="shared" si="262"/>
        <v>3.3375771147209174E-2</v>
      </c>
      <c r="AC738" s="454">
        <f t="shared" si="263"/>
        <v>105.22304296672063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3748.890845244</v>
      </c>
      <c r="V740" s="475">
        <f t="shared" si="256"/>
        <v>5260.1729533100006</v>
      </c>
      <c r="W740" s="460">
        <f t="shared" si="257"/>
        <v>4672.3768416000003</v>
      </c>
      <c r="X740" s="476">
        <f t="shared" si="258"/>
        <v>8505.0278775480001</v>
      </c>
      <c r="Y740" s="476">
        <f t="shared" si="259"/>
        <v>2544.4027375559999</v>
      </c>
      <c r="Z740" s="478">
        <f t="shared" si="260"/>
        <v>110.44696419499999</v>
      </c>
      <c r="AA740" s="465">
        <f t="shared" si="261"/>
        <v>24841.318219453002</v>
      </c>
      <c r="AB740" s="429">
        <f t="shared" si="262"/>
        <v>0.36807951250504528</v>
      </c>
      <c r="AC740" s="454">
        <f t="shared" si="263"/>
        <v>101.20628932129006</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1437.3221810780001</v>
      </c>
      <c r="V741" s="475">
        <f t="shared" si="256"/>
        <v>1956.5670754300002</v>
      </c>
      <c r="W741" s="460">
        <f t="shared" si="257"/>
        <v>1583.0026009199998</v>
      </c>
      <c r="X741" s="476">
        <f t="shared" si="258"/>
        <v>3039.2605054079995</v>
      </c>
      <c r="Y741" s="476">
        <f t="shared" si="259"/>
        <v>932.89742755199995</v>
      </c>
      <c r="Z741" s="478">
        <f t="shared" si="260"/>
        <v>41.93027404</v>
      </c>
      <c r="AA741" s="465">
        <f t="shared" si="261"/>
        <v>8990.9800644280003</v>
      </c>
      <c r="AB741" s="429">
        <f t="shared" si="262"/>
        <v>0.13322141481468092</v>
      </c>
      <c r="AC741" s="454">
        <f t="shared" si="263"/>
        <v>101.18764374107289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1920.432801078</v>
      </c>
      <c r="V742" s="475">
        <f t="shared" si="256"/>
        <v>2735.80713483</v>
      </c>
      <c r="W742" s="460">
        <f t="shared" si="257"/>
        <v>2604.3235238799998</v>
      </c>
      <c r="X742" s="476">
        <f t="shared" si="258"/>
        <v>4947.5392468239997</v>
      </c>
      <c r="Y742" s="476">
        <f t="shared" si="259"/>
        <v>1438.1686897289999</v>
      </c>
      <c r="Z742" s="478">
        <f t="shared" si="260"/>
        <v>57.537289915000002</v>
      </c>
      <c r="AA742" s="465">
        <f t="shared" si="261"/>
        <v>13703.808686256001</v>
      </c>
      <c r="AB742" s="429">
        <f t="shared" si="262"/>
        <v>0.20305247797798162</v>
      </c>
      <c r="AC742" s="454">
        <f t="shared" si="263"/>
        <v>100.09199661487742</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1351.2312745230001</v>
      </c>
      <c r="V743" s="475">
        <f t="shared" si="256"/>
        <v>2076.7495879899998</v>
      </c>
      <c r="W743" s="460">
        <f t="shared" si="257"/>
        <v>1631.6018217200001</v>
      </c>
      <c r="X743" s="476">
        <f t="shared" si="258"/>
        <v>3224.981405216</v>
      </c>
      <c r="Y743" s="476">
        <f t="shared" si="259"/>
        <v>968.28640134300008</v>
      </c>
      <c r="Z743" s="478">
        <f t="shared" si="260"/>
        <v>35.194504040000005</v>
      </c>
      <c r="AA743" s="465">
        <f t="shared" si="261"/>
        <v>9288.0449948320002</v>
      </c>
      <c r="AB743" s="429">
        <f t="shared" si="262"/>
        <v>0.1376230940572834</v>
      </c>
      <c r="AC743" s="454">
        <f t="shared" si="263"/>
        <v>101.11323598180036</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3454.860287259</v>
      </c>
      <c r="V744" s="475">
        <f t="shared" si="256"/>
        <v>4924.8109686600001</v>
      </c>
      <c r="W744" s="460">
        <f t="shared" si="257"/>
        <v>3745.5395718</v>
      </c>
      <c r="X744" s="476">
        <f t="shared" si="258"/>
        <v>7293.9954917160003</v>
      </c>
      <c r="Y744" s="476">
        <f t="shared" si="259"/>
        <v>2320.3411926839999</v>
      </c>
      <c r="Z744" s="478">
        <f t="shared" si="260"/>
        <v>118.55388513</v>
      </c>
      <c r="AA744" s="465">
        <f t="shared" si="261"/>
        <v>21858.101397249004</v>
      </c>
      <c r="AB744" s="429">
        <f t="shared" si="262"/>
        <v>0.32387650427846026</v>
      </c>
      <c r="AC744" s="454">
        <f t="shared" si="263"/>
        <v>100.63352694050722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4267.8502769790002</v>
      </c>
      <c r="V746" s="475">
        <f t="shared" si="256"/>
        <v>4850.5557775399993</v>
      </c>
      <c r="W746" s="460">
        <f t="shared" si="257"/>
        <v>3474.5475715600001</v>
      </c>
      <c r="X746" s="476">
        <f t="shared" si="258"/>
        <v>4480.4892762199997</v>
      </c>
      <c r="Y746" s="476">
        <f t="shared" si="259"/>
        <v>1030.4361347219999</v>
      </c>
      <c r="Z746" s="478">
        <f t="shared" si="260"/>
        <v>80.199301730000002</v>
      </c>
      <c r="AA746" s="465">
        <f t="shared" si="261"/>
        <v>18184.078338751002</v>
      </c>
      <c r="AB746" s="429">
        <f t="shared" si="262"/>
        <v>0.26943766152633764</v>
      </c>
      <c r="AC746" s="454">
        <f t="shared" si="263"/>
        <v>117.90265690780201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2870.1987878970003</v>
      </c>
      <c r="V747" s="475">
        <f t="shared" si="256"/>
        <v>5503.04134127</v>
      </c>
      <c r="W747" s="460">
        <f t="shared" si="257"/>
        <v>5099.6770957600002</v>
      </c>
      <c r="X747" s="476">
        <f t="shared" si="258"/>
        <v>12273.527579113999</v>
      </c>
      <c r="Y747" s="476">
        <f t="shared" si="259"/>
        <v>4109.4608858910005</v>
      </c>
      <c r="Z747" s="478">
        <f t="shared" si="260"/>
        <v>171.69198061</v>
      </c>
      <c r="AA747" s="465">
        <f t="shared" si="261"/>
        <v>30027.597670542</v>
      </c>
      <c r="AB747" s="429">
        <f t="shared" si="262"/>
        <v>0.44492580525036673</v>
      </c>
      <c r="AC747" s="454">
        <f t="shared" si="263"/>
        <v>91.668905735627305</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1609.437659616</v>
      </c>
      <c r="V748" s="475">
        <f t="shared" si="256"/>
        <v>2553.7760664900002</v>
      </c>
      <c r="W748" s="460">
        <f t="shared" si="257"/>
        <v>2277.7668347200001</v>
      </c>
      <c r="X748" s="476">
        <f t="shared" si="258"/>
        <v>4600.5433669999993</v>
      </c>
      <c r="Y748" s="476">
        <f t="shared" si="259"/>
        <v>1494.3144507120001</v>
      </c>
      <c r="Z748" s="478">
        <f t="shared" si="260"/>
        <v>69.157854589999999</v>
      </c>
      <c r="AA748" s="465">
        <f t="shared" si="261"/>
        <v>12604.996233127997</v>
      </c>
      <c r="AB748" s="429">
        <f t="shared" si="262"/>
        <v>0.18677112171061946</v>
      </c>
      <c r="AC748" s="454">
        <f t="shared" si="263"/>
        <v>96.582251415348964</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866.39167632599992</v>
      </c>
      <c r="V749" s="475">
        <f t="shared" si="256"/>
        <v>953.52647324000009</v>
      </c>
      <c r="W749" s="460">
        <f t="shared" si="257"/>
        <v>789.62215123999999</v>
      </c>
      <c r="X749" s="476">
        <f t="shared" si="258"/>
        <v>1565.0015408879999</v>
      </c>
      <c r="Y749" s="476">
        <f t="shared" si="259"/>
        <v>436.75440302700002</v>
      </c>
      <c r="Z749" s="478">
        <f t="shared" si="260"/>
        <v>23.824715625</v>
      </c>
      <c r="AA749" s="465">
        <f t="shared" si="261"/>
        <v>4635.1209603460002</v>
      </c>
      <c r="AB749" s="429">
        <f t="shared" si="262"/>
        <v>6.8679650911200346E-2</v>
      </c>
      <c r="AC749" s="454">
        <f t="shared" si="263"/>
        <v>103.66284042586349</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455.12160925100005</v>
      </c>
      <c r="V750" s="475">
        <f t="shared" si="256"/>
        <v>549.10034145999998</v>
      </c>
      <c r="W750" s="460">
        <f t="shared" si="257"/>
        <v>318.38633476000001</v>
      </c>
      <c r="X750" s="476">
        <f t="shared" si="258"/>
        <v>566.43823677800003</v>
      </c>
      <c r="Y750" s="476">
        <f t="shared" si="259"/>
        <v>138.034132857</v>
      </c>
      <c r="Z750" s="478">
        <f t="shared" si="260"/>
        <v>10.1261478</v>
      </c>
      <c r="AA750" s="465">
        <f t="shared" si="261"/>
        <v>2037.2068029060001</v>
      </c>
      <c r="AB750" s="429">
        <f t="shared" si="262"/>
        <v>3.0185760685533941E-2</v>
      </c>
      <c r="AC750" s="454">
        <f t="shared" si="263"/>
        <v>113.99697793225292</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1455.438587672</v>
      </c>
      <c r="V752" s="475">
        <f t="shared" si="256"/>
        <v>2281.2515382800002</v>
      </c>
      <c r="W752" s="460">
        <f t="shared" si="257"/>
        <v>2085.02891116</v>
      </c>
      <c r="X752" s="476">
        <f t="shared" si="258"/>
        <v>4323.4673289720004</v>
      </c>
      <c r="Y752" s="476">
        <f t="shared" si="259"/>
        <v>1410.251073075</v>
      </c>
      <c r="Z752" s="478">
        <f t="shared" si="260"/>
        <v>128.37762227499999</v>
      </c>
      <c r="AA752" s="465">
        <f t="shared" si="261"/>
        <v>11683.815061433999</v>
      </c>
      <c r="AB752" s="429">
        <f t="shared" si="262"/>
        <v>0.17312176890210254</v>
      </c>
      <c r="AC752" s="454">
        <f t="shared" si="263"/>
        <v>94.840411861129752</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102.454864113</v>
      </c>
      <c r="V753" s="475">
        <f t="shared" si="256"/>
        <v>299.38377392000001</v>
      </c>
      <c r="W753" s="460">
        <f t="shared" si="257"/>
        <v>276.93479267999999</v>
      </c>
      <c r="X753" s="476">
        <f t="shared" si="258"/>
        <v>560.55459451599995</v>
      </c>
      <c r="Y753" s="476">
        <f t="shared" si="259"/>
        <v>194.43855276000002</v>
      </c>
      <c r="Z753" s="478">
        <f t="shared" si="260"/>
        <v>28.436697770000002</v>
      </c>
      <c r="AA753" s="465">
        <f t="shared" si="261"/>
        <v>1462.2032757589998</v>
      </c>
      <c r="AB753" s="429">
        <f t="shared" si="262"/>
        <v>2.1665801475188547E-2</v>
      </c>
      <c r="AC753" s="454">
        <f t="shared" si="263"/>
        <v>90.164393479493683</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149.34946953799999</v>
      </c>
      <c r="V754" s="475">
        <f t="shared" si="256"/>
        <v>167.06671563999998</v>
      </c>
      <c r="W754" s="460">
        <f t="shared" si="257"/>
        <v>156.85733751999999</v>
      </c>
      <c r="X754" s="476">
        <f t="shared" si="258"/>
        <v>272.89059796800001</v>
      </c>
      <c r="Y754" s="476">
        <f t="shared" si="259"/>
        <v>106.928227818</v>
      </c>
      <c r="Z754" s="478">
        <f t="shared" si="260"/>
        <v>45.452108340000002</v>
      </c>
      <c r="AA754" s="465">
        <f t="shared" si="261"/>
        <v>898.54445682399989</v>
      </c>
      <c r="AB754" s="429">
        <f t="shared" si="262"/>
        <v>1.3313939409740846E-2</v>
      </c>
      <c r="AC754" s="454">
        <f t="shared" si="263"/>
        <v>88.860948866717777</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433.824143763</v>
      </c>
      <c r="V755" s="475">
        <f t="shared" si="256"/>
        <v>662.52273394999997</v>
      </c>
      <c r="W755" s="460">
        <f t="shared" si="257"/>
        <v>578.0006674</v>
      </c>
      <c r="X755" s="476">
        <f t="shared" si="258"/>
        <v>1367.29362154</v>
      </c>
      <c r="Y755" s="476">
        <f t="shared" si="259"/>
        <v>438.17872120200002</v>
      </c>
      <c r="Z755" s="478">
        <f t="shared" si="260"/>
        <v>62.781286014999999</v>
      </c>
      <c r="AA755" s="465">
        <f t="shared" si="261"/>
        <v>3542.6011738699999</v>
      </c>
      <c r="AB755" s="429">
        <f t="shared" si="262"/>
        <v>5.249153452962705E-2</v>
      </c>
      <c r="AC755" s="454">
        <f t="shared" si="263"/>
        <v>92.75718691010195</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190.27790046199999</v>
      </c>
      <c r="V756" s="475">
        <f t="shared" si="256"/>
        <v>525.28653397000005</v>
      </c>
      <c r="W756" s="460">
        <f t="shared" si="257"/>
        <v>306.07968612000002</v>
      </c>
      <c r="X756" s="476">
        <f t="shared" si="258"/>
        <v>740.82509830399999</v>
      </c>
      <c r="Y756" s="476">
        <f t="shared" si="259"/>
        <v>240.74449011900001</v>
      </c>
      <c r="Z756" s="478">
        <f t="shared" si="260"/>
        <v>25.882768130000002</v>
      </c>
      <c r="AA756" s="465">
        <f t="shared" si="261"/>
        <v>2029.0964771050001</v>
      </c>
      <c r="AB756" s="429">
        <f t="shared" si="262"/>
        <v>3.0065588127028111E-2</v>
      </c>
      <c r="AC756" s="454">
        <f t="shared" si="263"/>
        <v>95.940269041031428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2596.0854670869999</v>
      </c>
      <c r="V757" s="475">
        <f t="shared" si="256"/>
        <v>3485.41679024</v>
      </c>
      <c r="W757" s="460">
        <f t="shared" si="257"/>
        <v>3083.64109508</v>
      </c>
      <c r="X757" s="476">
        <f t="shared" si="258"/>
        <v>6055.3841771779998</v>
      </c>
      <c r="Y757" s="476">
        <f t="shared" si="259"/>
        <v>1916.908308756</v>
      </c>
      <c r="Z757" s="478">
        <f t="shared" si="260"/>
        <v>91.529480665000008</v>
      </c>
      <c r="AA757" s="465">
        <f t="shared" si="261"/>
        <v>17228.965319006002</v>
      </c>
      <c r="AB757" s="429">
        <f t="shared" si="262"/>
        <v>0.25528553273875743</v>
      </c>
      <c r="AC757" s="454">
        <f t="shared" si="263"/>
        <v>98.69017562891284</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1504.5598215499999</v>
      </c>
      <c r="V759" s="475">
        <f t="shared" si="256"/>
        <v>2119.3776390600001</v>
      </c>
      <c r="W759" s="460">
        <f t="shared" si="257"/>
        <v>2147.94534032</v>
      </c>
      <c r="X759" s="476">
        <f t="shared" si="258"/>
        <v>4176.9303776200004</v>
      </c>
      <c r="Y759" s="476">
        <f t="shared" si="259"/>
        <v>1582.067610819</v>
      </c>
      <c r="Z759" s="478">
        <f t="shared" si="260"/>
        <v>81.136941219999997</v>
      </c>
      <c r="AA759" s="465">
        <f t="shared" si="261"/>
        <v>11612.017730589001</v>
      </c>
      <c r="AB759" s="429">
        <f t="shared" si="262"/>
        <v>0.17205793137532044</v>
      </c>
      <c r="AC759" s="454">
        <f t="shared" si="263"/>
        <v>92.172883375429805</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944.11841561599999</v>
      </c>
      <c r="V760" s="475">
        <f t="shared" si="256"/>
        <v>1381.76353051</v>
      </c>
      <c r="W760" s="460">
        <f t="shared" si="257"/>
        <v>1295.66449792</v>
      </c>
      <c r="X760" s="476">
        <f t="shared" si="258"/>
        <v>2355.1300004680002</v>
      </c>
      <c r="Y760" s="476">
        <f t="shared" si="259"/>
        <v>779.44458456899997</v>
      </c>
      <c r="Z760" s="478">
        <f t="shared" si="260"/>
        <v>50.374152810000005</v>
      </c>
      <c r="AA760" s="465">
        <f t="shared" si="261"/>
        <v>6806.4951818929994</v>
      </c>
      <c r="AB760" s="429">
        <f t="shared" si="262"/>
        <v>0.10085340102673028</v>
      </c>
      <c r="AC760" s="454">
        <f t="shared" si="263"/>
        <v>97.339377788953854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452.00700575699994</v>
      </c>
      <c r="V761" s="475">
        <f t="shared" si="256"/>
        <v>902.19104998</v>
      </c>
      <c r="W761" s="460">
        <f t="shared" si="257"/>
        <v>768.40942880000011</v>
      </c>
      <c r="X761" s="476">
        <f t="shared" si="258"/>
        <v>1508.9351040800002</v>
      </c>
      <c r="Y761" s="476">
        <f t="shared" si="259"/>
        <v>475.61885013599999</v>
      </c>
      <c r="Z761" s="478">
        <f t="shared" si="260"/>
        <v>68.936935605000002</v>
      </c>
      <c r="AA761" s="465">
        <f t="shared" si="261"/>
        <v>4176.0983743580009</v>
      </c>
      <c r="AB761" s="429">
        <f t="shared" si="262"/>
        <v>6.1878207920668567E-2</v>
      </c>
      <c r="AC761" s="454">
        <f t="shared" si="263"/>
        <v>95.47598854879665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630.55279942000004</v>
      </c>
      <c r="V762" s="475">
        <f t="shared" si="256"/>
        <v>1364.0521851000001</v>
      </c>
      <c r="W762" s="460">
        <f t="shared" si="257"/>
        <v>1132.1349156000001</v>
      </c>
      <c r="X762" s="476">
        <f t="shared" si="258"/>
        <v>1990.5384564159999</v>
      </c>
      <c r="Y762" s="476">
        <f t="shared" si="259"/>
        <v>811.19800198799999</v>
      </c>
      <c r="Z762" s="478">
        <f t="shared" si="260"/>
        <v>63.046504740000003</v>
      </c>
      <c r="AA762" s="465">
        <f t="shared" si="261"/>
        <v>5991.522863264001</v>
      </c>
      <c r="AB762" s="429">
        <f t="shared" si="262"/>
        <v>8.8777769166293777E-2</v>
      </c>
      <c r="AC762" s="454">
        <f t="shared" si="263"/>
        <v>92.364978297221683</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197.25999678700001</v>
      </c>
      <c r="V763" s="475">
        <f t="shared" si="256"/>
        <v>470.79047894999997</v>
      </c>
      <c r="W763" s="460">
        <f t="shared" si="257"/>
        <v>454.05531236000002</v>
      </c>
      <c r="X763" s="476">
        <f t="shared" si="258"/>
        <v>938.87093421999998</v>
      </c>
      <c r="Y763" s="476">
        <f t="shared" si="259"/>
        <v>377.17550718300004</v>
      </c>
      <c r="Z763" s="478">
        <f t="shared" si="260"/>
        <v>30.787326719999999</v>
      </c>
      <c r="AA763" s="465">
        <f t="shared" si="261"/>
        <v>2468.9395562200002</v>
      </c>
      <c r="AB763" s="429">
        <f t="shared" si="262"/>
        <v>3.6582843963016198E-2</v>
      </c>
      <c r="AC763" s="454">
        <f t="shared" si="263"/>
        <v>87.494965256825338</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561.537396446</v>
      </c>
      <c r="V764" s="475">
        <f t="shared" si="256"/>
        <v>911.31638421999992</v>
      </c>
      <c r="W764" s="460">
        <f t="shared" si="257"/>
        <v>765.26641255999994</v>
      </c>
      <c r="X764" s="476">
        <f t="shared" si="258"/>
        <v>1502.7631241959998</v>
      </c>
      <c r="Y764" s="476">
        <f t="shared" si="259"/>
        <v>461.27136857399995</v>
      </c>
      <c r="Z764" s="478">
        <f t="shared" si="260"/>
        <v>41.961581844999998</v>
      </c>
      <c r="AA764" s="465">
        <f t="shared" si="261"/>
        <v>4244.1162678410001</v>
      </c>
      <c r="AB764" s="429">
        <f t="shared" si="262"/>
        <v>6.2886044656773693E-2</v>
      </c>
      <c r="AC764" s="454">
        <f t="shared" si="263"/>
        <v>98.326948093686482</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410.94202912399999</v>
      </c>
      <c r="V765" s="475">
        <f t="shared" si="256"/>
        <v>493.71175986000003</v>
      </c>
      <c r="W765" s="460">
        <f t="shared" si="257"/>
        <v>480.67073756000002</v>
      </c>
      <c r="X765" s="476">
        <f t="shared" si="258"/>
        <v>939.19717824600002</v>
      </c>
      <c r="Y765" s="476">
        <f t="shared" si="259"/>
        <v>365.53069413900005</v>
      </c>
      <c r="Z765" s="478">
        <f t="shared" si="260"/>
        <v>18.12690847</v>
      </c>
      <c r="AA765" s="465">
        <f t="shared" si="261"/>
        <v>2708.1793073990002</v>
      </c>
      <c r="AB765" s="429">
        <f t="shared" si="262"/>
        <v>4.0127714255641662E-2</v>
      </c>
      <c r="AC765" s="454">
        <f t="shared" si="263"/>
        <v>92.865588301513284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187.50765676799998</v>
      </c>
      <c r="V766" s="475">
        <f t="shared" si="256"/>
        <v>225.06857955999999</v>
      </c>
      <c r="W766" s="460">
        <f t="shared" si="257"/>
        <v>222.72237311999999</v>
      </c>
      <c r="X766" s="476">
        <f t="shared" si="258"/>
        <v>377.12665637400005</v>
      </c>
      <c r="Y766" s="476">
        <f t="shared" si="259"/>
        <v>155.96411975999999</v>
      </c>
      <c r="Z766" s="478">
        <f t="shared" si="260"/>
        <v>24.909336475</v>
      </c>
      <c r="AA766" s="465">
        <f t="shared" si="261"/>
        <v>1193.2987220569998</v>
      </c>
      <c r="AB766" s="429">
        <f t="shared" si="262"/>
        <v>1.7681380996266056E-2</v>
      </c>
      <c r="AC766" s="454">
        <f t="shared" si="263"/>
        <v>91.501925177963955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117.64520923799999</v>
      </c>
      <c r="V767" s="475">
        <f t="shared" si="256"/>
        <v>171.40733907000001</v>
      </c>
      <c r="W767" s="460">
        <f t="shared" si="257"/>
        <v>195.93936440000002</v>
      </c>
      <c r="X767" s="476">
        <f t="shared" si="258"/>
        <v>384.76855454000003</v>
      </c>
      <c r="Y767" s="476">
        <f t="shared" si="259"/>
        <v>118.10425401000001</v>
      </c>
      <c r="Z767" s="478">
        <f t="shared" si="260"/>
        <v>20.62122793</v>
      </c>
      <c r="AA767" s="465">
        <f t="shared" si="261"/>
        <v>1008.4859491879999</v>
      </c>
      <c r="AB767" s="429">
        <f t="shared" si="262"/>
        <v>1.4942967730859843E-2</v>
      </c>
      <c r="AC767" s="454">
        <f t="shared" si="263"/>
        <v>93.117997042956375</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88.288113389999992</v>
      </c>
      <c r="V768" s="475">
        <f t="shared" si="256"/>
        <v>75.002119059999998</v>
      </c>
      <c r="W768" s="460">
        <f t="shared" si="257"/>
        <v>136.11393744</v>
      </c>
      <c r="X768" s="476">
        <f t="shared" si="258"/>
        <v>267.288623304</v>
      </c>
      <c r="Y768" s="476">
        <f t="shared" si="259"/>
        <v>82.043927675999996</v>
      </c>
      <c r="Z768" s="478">
        <f t="shared" si="260"/>
        <v>27.89011421</v>
      </c>
      <c r="AA768" s="465">
        <f t="shared" si="261"/>
        <v>676.62683507999986</v>
      </c>
      <c r="AB768" s="429">
        <f t="shared" si="262"/>
        <v>1.0025735083939603E-2</v>
      </c>
      <c r="AC768" s="454">
        <f t="shared" si="263"/>
        <v>87.751974527760225</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276.18902502200001</v>
      </c>
      <c r="V769" s="475">
        <f t="shared" si="256"/>
        <v>295.04571547</v>
      </c>
      <c r="W769" s="460">
        <f t="shared" si="257"/>
        <v>428.78366491999998</v>
      </c>
      <c r="X769" s="476">
        <f t="shared" si="258"/>
        <v>901.01079763999996</v>
      </c>
      <c r="Y769" s="476">
        <f t="shared" si="259"/>
        <v>356.56927274700001</v>
      </c>
      <c r="Z769" s="478">
        <f t="shared" si="260"/>
        <v>23.663336885</v>
      </c>
      <c r="AA769" s="465">
        <f t="shared" si="261"/>
        <v>2281.2618126839998</v>
      </c>
      <c r="AB769" s="429">
        <f t="shared" si="262"/>
        <v>3.3801979769799519E-2</v>
      </c>
      <c r="AC769" s="454">
        <f t="shared" si="263"/>
        <v>86.560993358030089</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91.379991150999999</v>
      </c>
      <c r="V770" s="475">
        <f t="shared" si="256"/>
        <v>211.28354125999999</v>
      </c>
      <c r="W770" s="460">
        <f t="shared" si="257"/>
        <v>175.15960591999999</v>
      </c>
      <c r="X770" s="476">
        <f t="shared" si="258"/>
        <v>142.59618844000002</v>
      </c>
      <c r="Y770" s="476">
        <f t="shared" si="259"/>
        <v>48.456036026999996</v>
      </c>
      <c r="Z770" s="478">
        <f t="shared" si="260"/>
        <v>37.505248385000002</v>
      </c>
      <c r="AA770" s="465">
        <f t="shared" si="261"/>
        <v>706.38061118299993</v>
      </c>
      <c r="AB770" s="429">
        <f t="shared" si="262"/>
        <v>1.0466603612188652E-2</v>
      </c>
      <c r="AC770" s="454">
        <f t="shared" si="263"/>
        <v>101.19781491577535</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4364.2271402770002</v>
      </c>
      <c r="V772" s="475">
        <f t="shared" si="256"/>
        <v>6530.3413369700002</v>
      </c>
      <c r="W772" s="460">
        <f t="shared" si="257"/>
        <v>5932.4972241599999</v>
      </c>
      <c r="X772" s="476">
        <f t="shared" si="258"/>
        <v>12168.617589938</v>
      </c>
      <c r="Y772" s="476">
        <f t="shared" si="259"/>
        <v>3865.8155734710003</v>
      </c>
      <c r="Z772" s="478">
        <f t="shared" si="260"/>
        <v>178.10986408499997</v>
      </c>
      <c r="AA772" s="465">
        <f t="shared" si="261"/>
        <v>33039.608728901003</v>
      </c>
      <c r="AB772" s="429">
        <f t="shared" si="262"/>
        <v>0.48955546428160152</v>
      </c>
      <c r="AC772" s="454">
        <f t="shared" si="263"/>
        <v>96.894519520462651</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3126.5043068939999</v>
      </c>
      <c r="V773" s="475">
        <f t="shared" si="256"/>
        <v>4726.76500098</v>
      </c>
      <c r="W773" s="460">
        <f t="shared" si="257"/>
        <v>4270.2629122400003</v>
      </c>
      <c r="X773" s="476">
        <f t="shared" si="258"/>
        <v>8725.6097282499995</v>
      </c>
      <c r="Y773" s="476">
        <f t="shared" si="259"/>
        <v>2608.7880611340001</v>
      </c>
      <c r="Z773" s="478">
        <f t="shared" si="260"/>
        <v>124.743566085</v>
      </c>
      <c r="AA773" s="465">
        <f t="shared" si="261"/>
        <v>23582.673575582998</v>
      </c>
      <c r="AB773" s="429">
        <f t="shared" si="262"/>
        <v>0.34942988599005759</v>
      </c>
      <c r="AC773" s="454">
        <f t="shared" si="263"/>
        <v>98.420701931325226</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2200.867440088</v>
      </c>
      <c r="V774" s="475">
        <f t="shared" si="256"/>
        <v>3588.8334983599998</v>
      </c>
      <c r="W774" s="460">
        <f t="shared" si="257"/>
        <v>3288.3737744</v>
      </c>
      <c r="X774" s="476">
        <f t="shared" si="258"/>
        <v>6634.7500243100003</v>
      </c>
      <c r="Y774" s="476">
        <f t="shared" si="259"/>
        <v>2179.1662931699998</v>
      </c>
      <c r="Z774" s="478">
        <f t="shared" si="260"/>
        <v>81.062916264999998</v>
      </c>
      <c r="AA774" s="465">
        <f t="shared" si="261"/>
        <v>17973.053946593001</v>
      </c>
      <c r="AB774" s="429">
        <f t="shared" si="262"/>
        <v>0.26631086468302984</v>
      </c>
      <c r="AC774" s="454">
        <f t="shared" si="263"/>
        <v>96.008555037813636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1489.593320364</v>
      </c>
      <c r="V775" s="475">
        <f t="shared" si="256"/>
        <v>2248.7496968199998</v>
      </c>
      <c r="W775" s="460">
        <f t="shared" si="257"/>
        <v>2210.4851610400001</v>
      </c>
      <c r="X775" s="476">
        <f t="shared" si="258"/>
        <v>4535.2563265919998</v>
      </c>
      <c r="Y775" s="476">
        <f t="shared" si="259"/>
        <v>1508.7875418900001</v>
      </c>
      <c r="Z775" s="478">
        <f t="shared" si="260"/>
        <v>66.41469859</v>
      </c>
      <c r="AA775" s="465">
        <f t="shared" si="261"/>
        <v>12059.286745296002</v>
      </c>
      <c r="AB775" s="429">
        <f t="shared" si="262"/>
        <v>0.17868521900303755</v>
      </c>
      <c r="AC775" s="454">
        <f t="shared" si="263"/>
        <v>94.688451083581953</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847.58973193599991</v>
      </c>
      <c r="V777" s="475">
        <f t="shared" ref="V777:V840" si="277">IFERROR(V$5*I777,"")</f>
        <v>1213.0070550399998</v>
      </c>
      <c r="W777" s="460">
        <f t="shared" ref="W777:W840" si="278">IFERROR(W$5*K777,"")</f>
        <v>1069.60966216</v>
      </c>
      <c r="X777" s="476">
        <f t="shared" ref="X777:X840" si="279">IFERROR(X$5*M777,"")</f>
        <v>1936.6784353640001</v>
      </c>
      <c r="Y777" s="476">
        <f t="shared" ref="Y777:Y840" si="280">IFERROR(Y$5*O777,"")</f>
        <v>606.840240096</v>
      </c>
      <c r="Z777" s="478">
        <f t="shared" ref="Z777:Z840" si="281">IFERROR(Z$5*Q777,"")</f>
        <v>30.696444589999999</v>
      </c>
      <c r="AA777" s="465">
        <f t="shared" ref="AA777:AA840" si="282">IFERROR(SUM(U777:Z777),"")</f>
        <v>5704.4215691859999</v>
      </c>
      <c r="AB777" s="429">
        <f t="shared" ref="AB777:AB840" si="283">IF(OR(AA777="", AA777=0), "", AA777/$AA$5)</f>
        <v>8.4523723409533402E-2</v>
      </c>
      <c r="AC777" s="454">
        <f t="shared" ref="AC777:AC840" si="284">IF(OR(AB777="", AB777=0), "", IF(AN777&gt;0, AB777/AN777*100, ""))</f>
        <v>100.05238853436937</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2446.7219714319999</v>
      </c>
      <c r="V778" s="475">
        <f t="shared" si="277"/>
        <v>3564.3596119999997</v>
      </c>
      <c r="W778" s="460">
        <f t="shared" si="278"/>
        <v>3193.18193376</v>
      </c>
      <c r="X778" s="476">
        <f t="shared" si="279"/>
        <v>6409.3324766659998</v>
      </c>
      <c r="Y778" s="476">
        <f t="shared" si="280"/>
        <v>1998.4662561149999</v>
      </c>
      <c r="Z778" s="478">
        <f t="shared" si="281"/>
        <v>70.872496779999992</v>
      </c>
      <c r="AA778" s="465">
        <f t="shared" si="282"/>
        <v>17682.934746753002</v>
      </c>
      <c r="AB778" s="429">
        <f t="shared" si="283"/>
        <v>0.26201210192406171</v>
      </c>
      <c r="AC778" s="454">
        <f t="shared" si="284"/>
        <v>98.282005315196713</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696.63043067799993</v>
      </c>
      <c r="V779" s="475">
        <f t="shared" si="277"/>
        <v>1015.93644262</v>
      </c>
      <c r="W779" s="460">
        <f t="shared" si="278"/>
        <v>824.40594548000001</v>
      </c>
      <c r="X779" s="476">
        <f t="shared" si="279"/>
        <v>1807.4761483220002</v>
      </c>
      <c r="Y779" s="476">
        <f t="shared" si="280"/>
        <v>541.68629293800007</v>
      </c>
      <c r="Z779" s="478">
        <f t="shared" si="281"/>
        <v>25.952454630000002</v>
      </c>
      <c r="AA779" s="465">
        <f t="shared" si="282"/>
        <v>4912.0877146680004</v>
      </c>
      <c r="AB779" s="429">
        <f t="shared" si="283"/>
        <v>7.2783530866778301E-2</v>
      </c>
      <c r="AC779" s="454">
        <f t="shared" si="284"/>
        <v>98.847986691136484</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1758.9942686219999</v>
      </c>
      <c r="V780" s="475">
        <f t="shared" si="277"/>
        <v>2556.0247758099999</v>
      </c>
      <c r="W780" s="460">
        <f t="shared" si="278"/>
        <v>2019.8209579600002</v>
      </c>
      <c r="X780" s="476">
        <f t="shared" si="279"/>
        <v>3867.0478265479996</v>
      </c>
      <c r="Y780" s="476">
        <f t="shared" si="280"/>
        <v>1145.552813325</v>
      </c>
      <c r="Z780" s="478">
        <f t="shared" si="281"/>
        <v>50.634464014999999</v>
      </c>
      <c r="AA780" s="465">
        <f t="shared" si="282"/>
        <v>11398.075106279999</v>
      </c>
      <c r="AB780" s="429">
        <f t="shared" si="283"/>
        <v>0.16888789441657157</v>
      </c>
      <c r="AC780" s="454">
        <f t="shared" si="284"/>
        <v>102.0913787130491</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975.41156871500004</v>
      </c>
      <c r="V781" s="475">
        <f t="shared" si="277"/>
        <v>1375.4248453</v>
      </c>
      <c r="W781" s="460">
        <f t="shared" si="278"/>
        <v>1158.5979106</v>
      </c>
      <c r="X781" s="476">
        <f t="shared" si="279"/>
        <v>2287.030887336</v>
      </c>
      <c r="Y781" s="476">
        <f t="shared" si="280"/>
        <v>698.35554661499998</v>
      </c>
      <c r="Z781" s="478">
        <f t="shared" si="281"/>
        <v>30.539115334999998</v>
      </c>
      <c r="AA781" s="465">
        <f t="shared" si="282"/>
        <v>6525.3598739010004</v>
      </c>
      <c r="AB781" s="429">
        <f t="shared" si="283"/>
        <v>9.6687754654847469E-2</v>
      </c>
      <c r="AC781" s="454">
        <f t="shared" si="284"/>
        <v>100.00123852608598</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517.21572259100003</v>
      </c>
      <c r="V782" s="475">
        <f t="shared" si="277"/>
        <v>912.35197328000004</v>
      </c>
      <c r="W782" s="460">
        <f t="shared" si="278"/>
        <v>759.66107152000006</v>
      </c>
      <c r="X782" s="476">
        <f t="shared" si="279"/>
        <v>1491.7558466320002</v>
      </c>
      <c r="Y782" s="476">
        <f t="shared" si="280"/>
        <v>491.33933621100005</v>
      </c>
      <c r="Z782" s="478">
        <f t="shared" si="281"/>
        <v>22.548468260000003</v>
      </c>
      <c r="AA782" s="465">
        <f t="shared" si="282"/>
        <v>4194.8724184940002</v>
      </c>
      <c r="AB782" s="429">
        <f t="shared" si="283"/>
        <v>6.2156387240794801E-2</v>
      </c>
      <c r="AC782" s="454">
        <f t="shared" si="284"/>
        <v>97.218402438002855</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254.173086039</v>
      </c>
      <c r="V783" s="475">
        <f t="shared" si="277"/>
        <v>418.35985246000001</v>
      </c>
      <c r="W783" s="460">
        <f t="shared" si="278"/>
        <v>312.94201120000002</v>
      </c>
      <c r="X783" s="476">
        <f t="shared" si="279"/>
        <v>527.95696595599998</v>
      </c>
      <c r="Y783" s="476">
        <f t="shared" si="280"/>
        <v>181.97773137899998</v>
      </c>
      <c r="Z783" s="478">
        <f t="shared" si="281"/>
        <v>12.137027550000001</v>
      </c>
      <c r="AA783" s="465">
        <f t="shared" si="282"/>
        <v>1707.5466745840001</v>
      </c>
      <c r="AB783" s="429">
        <f t="shared" si="283"/>
        <v>2.530111091561588E-2</v>
      </c>
      <c r="AC783" s="454">
        <f t="shared" si="284"/>
        <v>100.55955938743585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243.30540289000001</v>
      </c>
      <c r="V784" s="475">
        <f t="shared" si="277"/>
        <v>392.79456711</v>
      </c>
      <c r="W784" s="460">
        <f t="shared" si="278"/>
        <v>367.45660015999999</v>
      </c>
      <c r="X784" s="476">
        <f t="shared" si="279"/>
        <v>639.99540236600001</v>
      </c>
      <c r="Y784" s="476">
        <f t="shared" si="280"/>
        <v>161.26181921700001</v>
      </c>
      <c r="Z784" s="478">
        <f t="shared" si="281"/>
        <v>11.34576592</v>
      </c>
      <c r="AA784" s="465">
        <f t="shared" si="282"/>
        <v>1816.1595576630002</v>
      </c>
      <c r="AB784" s="429">
        <f t="shared" si="283"/>
        <v>2.6910452928077172E-2</v>
      </c>
      <c r="AC784" s="454">
        <f t="shared" si="284"/>
        <v>103.94184240667346</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137.07806709900001</v>
      </c>
      <c r="V785" s="475">
        <f t="shared" si="277"/>
        <v>223.43774221999999</v>
      </c>
      <c r="W785" s="460">
        <f t="shared" si="278"/>
        <v>202.82374372000001</v>
      </c>
      <c r="X785" s="476">
        <f t="shared" si="279"/>
        <v>324.290789324</v>
      </c>
      <c r="Y785" s="476">
        <f t="shared" si="280"/>
        <v>112.80849377400001</v>
      </c>
      <c r="Z785" s="478">
        <f t="shared" si="281"/>
        <v>8.6741907000000005</v>
      </c>
      <c r="AA785" s="465">
        <f t="shared" si="282"/>
        <v>1009.1130268370001</v>
      </c>
      <c r="AB785" s="429">
        <f t="shared" si="283"/>
        <v>1.4952259284283367E-2</v>
      </c>
      <c r="AC785" s="454">
        <f t="shared" si="284"/>
        <v>98.158231095031994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739.40024004600002</v>
      </c>
      <c r="V786" s="475">
        <f t="shared" si="277"/>
        <v>1007.5042726099999</v>
      </c>
      <c r="W786" s="460">
        <f t="shared" si="278"/>
        <v>883.20368552000002</v>
      </c>
      <c r="X786" s="476">
        <f t="shared" si="279"/>
        <v>1555.3484425979998</v>
      </c>
      <c r="Y786" s="476">
        <f t="shared" si="280"/>
        <v>497.61825265799996</v>
      </c>
      <c r="Z786" s="478">
        <f t="shared" si="281"/>
        <v>27.92893772</v>
      </c>
      <c r="AA786" s="465">
        <f t="shared" si="282"/>
        <v>4711.0038311519993</v>
      </c>
      <c r="AB786" s="429">
        <f t="shared" si="283"/>
        <v>6.9804024821111574E-2</v>
      </c>
      <c r="AC786" s="454">
        <f t="shared" si="284"/>
        <v>100.32715370263267</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483.990459289</v>
      </c>
      <c r="V787" s="475">
        <f t="shared" si="277"/>
        <v>732.68913080000004</v>
      </c>
      <c r="W787" s="460">
        <f t="shared" si="278"/>
        <v>605.94895087999998</v>
      </c>
      <c r="X787" s="476">
        <f t="shared" si="279"/>
        <v>1249.9418534060001</v>
      </c>
      <c r="Y787" s="476">
        <f t="shared" si="280"/>
        <v>366.54794892000001</v>
      </c>
      <c r="Z787" s="478">
        <f t="shared" si="281"/>
        <v>11.439454325000002</v>
      </c>
      <c r="AA787" s="465">
        <f t="shared" si="282"/>
        <v>3450.5577976200007</v>
      </c>
      <c r="AB787" s="429">
        <f t="shared" si="283"/>
        <v>5.1127706702129246E-2</v>
      </c>
      <c r="AC787" s="454">
        <f t="shared" si="284"/>
        <v>100.31364008390304</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5286.9512669010001</v>
      </c>
      <c r="V788" s="475">
        <f t="shared" si="277"/>
        <v>7484.9640797800002</v>
      </c>
      <c r="W788" s="460">
        <f t="shared" si="278"/>
        <v>6412.5271568799999</v>
      </c>
      <c r="X788" s="476">
        <f t="shared" si="279"/>
        <v>12322.039908424002</v>
      </c>
      <c r="Y788" s="476">
        <f t="shared" si="280"/>
        <v>3785.2449779610001</v>
      </c>
      <c r="Z788" s="478">
        <f t="shared" si="281"/>
        <v>186.40060579499999</v>
      </c>
      <c r="AA788" s="465">
        <f t="shared" si="282"/>
        <v>35478.127995741008</v>
      </c>
      <c r="AB788" s="429">
        <f t="shared" si="283"/>
        <v>0.52568756383619564</v>
      </c>
      <c r="AC788" s="454">
        <f t="shared" si="284"/>
        <v>99.960194342252777</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136.12483486900001</v>
      </c>
      <c r="V790" s="475">
        <f t="shared" si="277"/>
        <v>192.63296646000001</v>
      </c>
      <c r="W790" s="460">
        <f t="shared" si="278"/>
        <v>161.68964395999998</v>
      </c>
      <c r="X790" s="476">
        <f t="shared" si="279"/>
        <v>303.87668766600001</v>
      </c>
      <c r="Y790" s="476">
        <f t="shared" si="280"/>
        <v>98.386168373999993</v>
      </c>
      <c r="Z790" s="478">
        <f t="shared" si="281"/>
        <v>5.5470624399999995</v>
      </c>
      <c r="AA790" s="465">
        <f t="shared" si="282"/>
        <v>898.25736376900011</v>
      </c>
      <c r="AB790" s="429">
        <f t="shared" si="283"/>
        <v>1.3309685486064397E-2</v>
      </c>
      <c r="AC790" s="454">
        <f t="shared" si="284"/>
        <v>99.263712196090367</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112.638096918</v>
      </c>
      <c r="V791" s="475">
        <f t="shared" si="277"/>
        <v>202.47835398999999</v>
      </c>
      <c r="W791" s="460">
        <f t="shared" si="278"/>
        <v>175.94452876</v>
      </c>
      <c r="X791" s="476">
        <f t="shared" si="279"/>
        <v>346.22373060199999</v>
      </c>
      <c r="Y791" s="476">
        <f t="shared" si="280"/>
        <v>107.155787112</v>
      </c>
      <c r="Z791" s="478">
        <f t="shared" si="281"/>
        <v>9.1451326349999995</v>
      </c>
      <c r="AA791" s="465">
        <f t="shared" si="282"/>
        <v>953.58563001699997</v>
      </c>
      <c r="AB791" s="429">
        <f t="shared" si="283"/>
        <v>1.412949710348353E-2</v>
      </c>
      <c r="AC791" s="454">
        <f t="shared" si="284"/>
        <v>97.21757966073865</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162.49733815100001</v>
      </c>
      <c r="V792" s="475">
        <f t="shared" si="277"/>
        <v>248.12259098000001</v>
      </c>
      <c r="W792" s="460">
        <f t="shared" si="278"/>
        <v>225.59853783999998</v>
      </c>
      <c r="X792" s="476">
        <f t="shared" si="279"/>
        <v>380.79385435800003</v>
      </c>
      <c r="Y792" s="476">
        <f t="shared" si="280"/>
        <v>121.08416625</v>
      </c>
      <c r="Z792" s="478">
        <f t="shared" si="281"/>
        <v>5.0106876150000002</v>
      </c>
      <c r="AA792" s="465">
        <f t="shared" si="282"/>
        <v>1143.1071751940001</v>
      </c>
      <c r="AB792" s="429">
        <f t="shared" si="283"/>
        <v>1.6937681328720238E-2</v>
      </c>
      <c r="AC792" s="454">
        <f t="shared" si="284"/>
        <v>100.36357001735512</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97.706092126000001</v>
      </c>
      <c r="V793" s="475">
        <f t="shared" si="277"/>
        <v>107.12809007999999</v>
      </c>
      <c r="W793" s="460">
        <f t="shared" si="278"/>
        <v>127.57715256</v>
      </c>
      <c r="X793" s="476">
        <f t="shared" si="279"/>
        <v>156.50281270399998</v>
      </c>
      <c r="Y793" s="476">
        <f t="shared" si="280"/>
        <v>60.115649148000003</v>
      </c>
      <c r="Z793" s="478">
        <f t="shared" si="281"/>
        <v>3.2192958449999995</v>
      </c>
      <c r="AA793" s="465">
        <f t="shared" si="282"/>
        <v>552.24909246300001</v>
      </c>
      <c r="AB793" s="429">
        <f t="shared" si="283"/>
        <v>8.1828015300715682E-3</v>
      </c>
      <c r="AC793" s="454">
        <f t="shared" si="284"/>
        <v>99.514580638230825</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104.64907038599999</v>
      </c>
      <c r="V794" s="475">
        <f t="shared" si="277"/>
        <v>165.64228714000001</v>
      </c>
      <c r="W794" s="460">
        <f t="shared" si="278"/>
        <v>137.47964984000001</v>
      </c>
      <c r="X794" s="476">
        <f t="shared" si="279"/>
        <v>276.243060066</v>
      </c>
      <c r="Y794" s="476">
        <f t="shared" si="280"/>
        <v>82.867123386000003</v>
      </c>
      <c r="Z794" s="478">
        <f t="shared" si="281"/>
        <v>4.0807086699999999</v>
      </c>
      <c r="AA794" s="465">
        <f t="shared" si="282"/>
        <v>770.96189948800009</v>
      </c>
      <c r="AB794" s="429">
        <f t="shared" si="283"/>
        <v>1.1423519380758347E-2</v>
      </c>
      <c r="AC794" s="454">
        <f t="shared" si="284"/>
        <v>99.59394557550749</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225.32545138399999</v>
      </c>
      <c r="V795" s="475">
        <f t="shared" si="277"/>
        <v>303.18867677999998</v>
      </c>
      <c r="W795" s="460">
        <f t="shared" si="278"/>
        <v>246.19632492000002</v>
      </c>
      <c r="X795" s="476">
        <f t="shared" si="279"/>
        <v>464.76269255</v>
      </c>
      <c r="Y795" s="476">
        <f t="shared" si="280"/>
        <v>137.35626337799999</v>
      </c>
      <c r="Z795" s="478">
        <f t="shared" si="281"/>
        <v>5.5550385800000006</v>
      </c>
      <c r="AA795" s="465">
        <f t="shared" si="282"/>
        <v>1382.384447592</v>
      </c>
      <c r="AB795" s="429">
        <f t="shared" si="283"/>
        <v>2.0483107581857785E-2</v>
      </c>
      <c r="AC795" s="454">
        <f t="shared" si="284"/>
        <v>102.50998496447423</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214.67985009900002</v>
      </c>
      <c r="V796" s="475">
        <f t="shared" si="277"/>
        <v>291.41396316999999</v>
      </c>
      <c r="W796" s="460">
        <f t="shared" si="278"/>
        <v>254.50113364000001</v>
      </c>
      <c r="X796" s="476">
        <f t="shared" si="279"/>
        <v>463.77242884600003</v>
      </c>
      <c r="Y796" s="476">
        <f t="shared" si="280"/>
        <v>120.355949115</v>
      </c>
      <c r="Z796" s="478">
        <f t="shared" si="281"/>
        <v>7.0101001550000008</v>
      </c>
      <c r="AA796" s="465">
        <f t="shared" si="282"/>
        <v>1351.7334250249999</v>
      </c>
      <c r="AB796" s="429">
        <f t="shared" si="283"/>
        <v>2.0028944346856523E-2</v>
      </c>
      <c r="AC796" s="454">
        <f t="shared" si="284"/>
        <v>104.64605236052802</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90.811334306999996</v>
      </c>
      <c r="V797" s="475">
        <f t="shared" si="277"/>
        <v>91.989851909999999</v>
      </c>
      <c r="W797" s="460">
        <f t="shared" si="278"/>
        <v>106.97517947999999</v>
      </c>
      <c r="X797" s="476">
        <f t="shared" si="279"/>
        <v>196.45519959399999</v>
      </c>
      <c r="Y797" s="476">
        <f t="shared" si="280"/>
        <v>77.398325522999997</v>
      </c>
      <c r="Z797" s="478">
        <f t="shared" si="281"/>
        <v>2.3795259500000001</v>
      </c>
      <c r="AA797" s="465">
        <f t="shared" si="282"/>
        <v>566.00941676400009</v>
      </c>
      <c r="AB797" s="429">
        <f t="shared" si="283"/>
        <v>8.3866914128821E-3</v>
      </c>
      <c r="AC797" s="454">
        <f t="shared" si="284"/>
        <v>92.643676571670156</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61.547094776999998</v>
      </c>
      <c r="V798" s="475">
        <f t="shared" si="277"/>
        <v>61.198866519999996</v>
      </c>
      <c r="W798" s="460">
        <f t="shared" si="278"/>
        <v>50.793785119999995</v>
      </c>
      <c r="X798" s="476">
        <f t="shared" si="279"/>
        <v>99.744384392000001</v>
      </c>
      <c r="Y798" s="476">
        <f t="shared" si="280"/>
        <v>29.068295607</v>
      </c>
      <c r="Z798" s="478">
        <f t="shared" si="281"/>
        <v>1.50767506</v>
      </c>
      <c r="AA798" s="465">
        <f t="shared" si="282"/>
        <v>303.86010147599995</v>
      </c>
      <c r="AB798" s="429">
        <f t="shared" si="283"/>
        <v>4.5023648516943496E-3</v>
      </c>
      <c r="AC798" s="454">
        <f t="shared" si="284"/>
        <v>103.56254465660386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45.611985998000002</v>
      </c>
      <c r="V799" s="475">
        <f t="shared" si="277"/>
        <v>66.732709999999997</v>
      </c>
      <c r="W799" s="460">
        <f t="shared" si="278"/>
        <v>54.309080279999996</v>
      </c>
      <c r="X799" s="476">
        <f t="shared" si="279"/>
        <v>83.740319412000005</v>
      </c>
      <c r="Y799" s="476">
        <f t="shared" si="280"/>
        <v>32.656351878000002</v>
      </c>
      <c r="Z799" s="478">
        <f t="shared" si="281"/>
        <v>1.6081294100000001</v>
      </c>
      <c r="AA799" s="465">
        <f t="shared" si="282"/>
        <v>284.65857697799999</v>
      </c>
      <c r="AB799" s="429">
        <f t="shared" si="283"/>
        <v>4.2178514569485397E-3</v>
      </c>
      <c r="AC799" s="454">
        <f t="shared" si="284"/>
        <v>98.918580210822853</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65.586525851999994</v>
      </c>
      <c r="V800" s="475">
        <f t="shared" si="277"/>
        <v>71.361936910000011</v>
      </c>
      <c r="W800" s="460">
        <f t="shared" si="278"/>
        <v>59.228921960000008</v>
      </c>
      <c r="X800" s="476">
        <f t="shared" si="279"/>
        <v>116.308566986</v>
      </c>
      <c r="Y800" s="476">
        <f t="shared" si="280"/>
        <v>35.700777459000001</v>
      </c>
      <c r="Z800" s="478">
        <f t="shared" si="281"/>
        <v>1.3359704350000001</v>
      </c>
      <c r="AA800" s="465">
        <f t="shared" si="282"/>
        <v>349.52269960199999</v>
      </c>
      <c r="AB800" s="429">
        <f t="shared" si="283"/>
        <v>5.1789580465261007E-3</v>
      </c>
      <c r="AC800" s="454">
        <f t="shared" si="284"/>
        <v>101.96436052381377</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414.69886364500002</v>
      </c>
      <c r="V801" s="475">
        <f t="shared" si="277"/>
        <v>863.79563380000002</v>
      </c>
      <c r="W801" s="460">
        <f t="shared" si="278"/>
        <v>530.24335884000004</v>
      </c>
      <c r="X801" s="476">
        <f t="shared" si="279"/>
        <v>853.2660377819999</v>
      </c>
      <c r="Y801" s="476">
        <f t="shared" si="280"/>
        <v>319.60906136100004</v>
      </c>
      <c r="Z801" s="478">
        <f t="shared" si="281"/>
        <v>19.131904240000001</v>
      </c>
      <c r="AA801" s="465">
        <f t="shared" si="282"/>
        <v>3000.7448596679997</v>
      </c>
      <c r="AB801" s="429">
        <f t="shared" si="283"/>
        <v>4.4462725179925611E-2</v>
      </c>
      <c r="AC801" s="454">
        <f t="shared" si="284"/>
        <v>101.71145953348835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31.796985720999999</v>
      </c>
      <c r="V803" s="475">
        <f t="shared" si="277"/>
        <v>42.990894869999998</v>
      </c>
      <c r="W803" s="460">
        <f t="shared" si="278"/>
        <v>77.213963319999991</v>
      </c>
      <c r="X803" s="476">
        <f t="shared" si="279"/>
        <v>205.357544408</v>
      </c>
      <c r="Y803" s="476">
        <f t="shared" si="280"/>
        <v>70.202128707</v>
      </c>
      <c r="Z803" s="478">
        <f t="shared" si="281"/>
        <v>2.2603939849999999</v>
      </c>
      <c r="AA803" s="465">
        <f t="shared" si="282"/>
        <v>429.821911011</v>
      </c>
      <c r="AB803" s="429">
        <f t="shared" si="283"/>
        <v>6.3687698885892515E-3</v>
      </c>
      <c r="AC803" s="454">
        <f t="shared" si="284"/>
        <v>84.790371284467795</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79.691553604999996</v>
      </c>
      <c r="V804" s="475">
        <f t="shared" si="277"/>
        <v>114.04859345</v>
      </c>
      <c r="W804" s="460">
        <f t="shared" si="278"/>
        <v>94.65795820000001</v>
      </c>
      <c r="X804" s="476">
        <f t="shared" si="279"/>
        <v>198.27945115800003</v>
      </c>
      <c r="Y804" s="476">
        <f t="shared" si="280"/>
        <v>55.539577799999996</v>
      </c>
      <c r="Z804" s="478">
        <f t="shared" si="281"/>
        <v>2.36582721</v>
      </c>
      <c r="AA804" s="465">
        <f t="shared" si="282"/>
        <v>544.58296142300003</v>
      </c>
      <c r="AB804" s="429">
        <f t="shared" si="283"/>
        <v>8.0692107072708151E-3</v>
      </c>
      <c r="AC804" s="454">
        <f t="shared" si="284"/>
        <v>101.15025981101311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44.563923926000001</v>
      </c>
      <c r="V805" s="475">
        <f t="shared" si="277"/>
        <v>39.252450930000002</v>
      </c>
      <c r="W805" s="460">
        <f t="shared" si="278"/>
        <v>38.124066759999998</v>
      </c>
      <c r="X805" s="476">
        <f t="shared" si="279"/>
        <v>127.32312521</v>
      </c>
      <c r="Y805" s="476">
        <f t="shared" si="280"/>
        <v>31.905981485999998</v>
      </c>
      <c r="Z805" s="478">
        <f t="shared" si="281"/>
        <v>1.57117817</v>
      </c>
      <c r="AA805" s="465">
        <f t="shared" si="282"/>
        <v>282.74072648200001</v>
      </c>
      <c r="AB805" s="429">
        <f t="shared" si="283"/>
        <v>4.1894342260516528E-3</v>
      </c>
      <c r="AC805" s="454">
        <f t="shared" si="284"/>
        <v>96.690579194060334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79.993442363</v>
      </c>
      <c r="V806" s="475">
        <f t="shared" si="277"/>
        <v>141.98860356999998</v>
      </c>
      <c r="W806" s="460">
        <f t="shared" si="278"/>
        <v>161.72088348</v>
      </c>
      <c r="X806" s="476">
        <f t="shared" si="279"/>
        <v>408.049850564</v>
      </c>
      <c r="Y806" s="476">
        <f t="shared" si="280"/>
        <v>107.515307151</v>
      </c>
      <c r="Z806" s="478">
        <f t="shared" si="281"/>
        <v>4.9050385499999996</v>
      </c>
      <c r="AA806" s="465">
        <f t="shared" si="282"/>
        <v>904.17312567800002</v>
      </c>
      <c r="AB806" s="429">
        <f t="shared" si="283"/>
        <v>1.3397340687786159E-2</v>
      </c>
      <c r="AC806" s="454">
        <f t="shared" si="284"/>
        <v>94.599874006728527</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209.68166898199999</v>
      </c>
      <c r="V807" s="475">
        <f t="shared" si="277"/>
        <v>229.62611672</v>
      </c>
      <c r="W807" s="460">
        <f t="shared" si="278"/>
        <v>311.53234580000003</v>
      </c>
      <c r="X807" s="476">
        <f t="shared" si="279"/>
        <v>826.64139222799997</v>
      </c>
      <c r="Y807" s="476">
        <f t="shared" si="280"/>
        <v>275.74658571600003</v>
      </c>
      <c r="Z807" s="478">
        <f t="shared" si="281"/>
        <v>7.6219703450000003</v>
      </c>
      <c r="AA807" s="465">
        <f t="shared" si="282"/>
        <v>1860.8500797909999</v>
      </c>
      <c r="AB807" s="429">
        <f t="shared" si="283"/>
        <v>2.7572642649779964E-2</v>
      </c>
      <c r="AC807" s="454">
        <f t="shared" si="284"/>
        <v>88.72201595623828</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159.696333662</v>
      </c>
      <c r="V808" s="475">
        <f t="shared" si="277"/>
        <v>131.42226933000001</v>
      </c>
      <c r="W808" s="460">
        <f t="shared" si="278"/>
        <v>200.33780988000001</v>
      </c>
      <c r="X808" s="476">
        <f t="shared" si="279"/>
        <v>541.53342403199997</v>
      </c>
      <c r="Y808" s="476">
        <f t="shared" si="280"/>
        <v>144.72253492199999</v>
      </c>
      <c r="Z808" s="478">
        <f t="shared" si="281"/>
        <v>11.918968800000002</v>
      </c>
      <c r="AA808" s="465">
        <f t="shared" si="282"/>
        <v>1189.6313406259999</v>
      </c>
      <c r="AB808" s="429">
        <f t="shared" si="283"/>
        <v>1.7627040564032654E-2</v>
      </c>
      <c r="AC808" s="454">
        <f t="shared" si="284"/>
        <v>92.906776422199357</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75.948785477000001</v>
      </c>
      <c r="V809" s="475">
        <f t="shared" si="277"/>
        <v>170.42070077999998</v>
      </c>
      <c r="W809" s="460">
        <f t="shared" si="278"/>
        <v>64.603865560000003</v>
      </c>
      <c r="X809" s="476">
        <f t="shared" si="279"/>
        <v>441.41767900799999</v>
      </c>
      <c r="Y809" s="476">
        <f t="shared" si="280"/>
        <v>114.876892845</v>
      </c>
      <c r="Z809" s="478">
        <f t="shared" si="281"/>
        <v>4.5761097499999996</v>
      </c>
      <c r="AA809" s="465">
        <f t="shared" si="282"/>
        <v>871.84403341999996</v>
      </c>
      <c r="AB809" s="429">
        <f t="shared" si="283"/>
        <v>1.291831310909926E-2</v>
      </c>
      <c r="AC809" s="454">
        <f t="shared" si="284"/>
        <v>92.801771559352417</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190.30953726000001</v>
      </c>
      <c r="V810" s="475">
        <f t="shared" si="277"/>
        <v>244.21546358000001</v>
      </c>
      <c r="W810" s="460">
        <f t="shared" si="278"/>
        <v>193.88196932</v>
      </c>
      <c r="X810" s="476">
        <f t="shared" si="279"/>
        <v>600.11932148999995</v>
      </c>
      <c r="Y810" s="476">
        <f t="shared" si="280"/>
        <v>208.254867993</v>
      </c>
      <c r="Z810" s="478">
        <f t="shared" si="281"/>
        <v>7.9826059700000007</v>
      </c>
      <c r="AA810" s="465">
        <f t="shared" si="282"/>
        <v>1444.763765613</v>
      </c>
      <c r="AB810" s="429">
        <f t="shared" si="283"/>
        <v>2.1407396251433567E-2</v>
      </c>
      <c r="AC810" s="454">
        <f t="shared" si="284"/>
        <v>90.556547934314338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6851.2863110910002</v>
      </c>
      <c r="V811" s="475">
        <f t="shared" si="277"/>
        <v>9487.3554739699994</v>
      </c>
      <c r="W811" s="460">
        <f t="shared" si="278"/>
        <v>8106.7481778399997</v>
      </c>
      <c r="X811" s="476">
        <f t="shared" si="279"/>
        <v>15974.24551038</v>
      </c>
      <c r="Y811" s="476">
        <f t="shared" si="280"/>
        <v>4395.1276539540004</v>
      </c>
      <c r="Z811" s="478">
        <f t="shared" si="281"/>
        <v>159.93090942000001</v>
      </c>
      <c r="AA811" s="465">
        <f t="shared" si="282"/>
        <v>44974.694036654997</v>
      </c>
      <c r="AB811" s="429">
        <f t="shared" si="283"/>
        <v>0.66640036208352471</v>
      </c>
      <c r="AC811" s="454">
        <f t="shared" si="284"/>
        <v>102.53259968739459</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391.30293800499999</v>
      </c>
      <c r="V812" s="475">
        <f t="shared" si="277"/>
        <v>849.28242938000005</v>
      </c>
      <c r="W812" s="460">
        <f t="shared" si="278"/>
        <v>571.06940487999998</v>
      </c>
      <c r="X812" s="476">
        <f t="shared" si="279"/>
        <v>1084.5330085860001</v>
      </c>
      <c r="Y812" s="476">
        <f t="shared" si="280"/>
        <v>298.41071570999998</v>
      </c>
      <c r="Z812" s="478">
        <f t="shared" si="281"/>
        <v>50.671922549999998</v>
      </c>
      <c r="AA812" s="465">
        <f t="shared" si="282"/>
        <v>3245.2704191110006</v>
      </c>
      <c r="AB812" s="429">
        <f t="shared" si="283"/>
        <v>4.8085916506556629E-2</v>
      </c>
      <c r="AC812" s="454">
        <f t="shared" si="284"/>
        <v>102.13368196430007</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156.508639297</v>
      </c>
      <c r="V813" s="475">
        <f t="shared" si="277"/>
        <v>387.37575866000003</v>
      </c>
      <c r="W813" s="460">
        <f t="shared" si="278"/>
        <v>301.04045972</v>
      </c>
      <c r="X813" s="476">
        <f t="shared" si="279"/>
        <v>674.582576958</v>
      </c>
      <c r="Y813" s="476">
        <f t="shared" si="280"/>
        <v>315.56310382799995</v>
      </c>
      <c r="Z813" s="478">
        <f t="shared" si="281"/>
        <v>13.971657255</v>
      </c>
      <c r="AA813" s="465">
        <f t="shared" si="282"/>
        <v>1849.0421957180001</v>
      </c>
      <c r="AB813" s="429">
        <f t="shared" si="283"/>
        <v>2.7397682521862823E-2</v>
      </c>
      <c r="AC813" s="454">
        <f t="shared" si="284"/>
        <v>85.568537228630973</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2669.9021216760002</v>
      </c>
      <c r="V814" s="475">
        <f t="shared" si="277"/>
        <v>3685.9863379900003</v>
      </c>
      <c r="W814" s="460">
        <f t="shared" si="278"/>
        <v>2981.1419456000003</v>
      </c>
      <c r="X814" s="476">
        <f t="shared" si="279"/>
        <v>5752.6389040760005</v>
      </c>
      <c r="Y814" s="476">
        <f t="shared" si="280"/>
        <v>2199.898526508</v>
      </c>
      <c r="Z814" s="478">
        <f t="shared" si="281"/>
        <v>130.42551077500002</v>
      </c>
      <c r="AA814" s="465">
        <f t="shared" si="282"/>
        <v>17419.993346625</v>
      </c>
      <c r="AB814" s="429">
        <f t="shared" si="283"/>
        <v>0.25811603886003648</v>
      </c>
      <c r="AC814" s="454">
        <f t="shared" si="284"/>
        <v>95.259740363366959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397.35661211600001</v>
      </c>
      <c r="V815" s="475">
        <f t="shared" si="277"/>
        <v>422.99601058000002</v>
      </c>
      <c r="W815" s="460">
        <f t="shared" si="278"/>
        <v>324.37946683999996</v>
      </c>
      <c r="X815" s="476">
        <f t="shared" si="279"/>
        <v>640.53926766800009</v>
      </c>
      <c r="Y815" s="476">
        <f t="shared" si="280"/>
        <v>112.121130042</v>
      </c>
      <c r="Z815" s="478">
        <f t="shared" si="281"/>
        <v>32.530064320000001</v>
      </c>
      <c r="AA815" s="465">
        <f t="shared" si="282"/>
        <v>1929.922551566</v>
      </c>
      <c r="AB815" s="429">
        <f t="shared" si="283"/>
        <v>2.8596105314436428E-2</v>
      </c>
      <c r="AC815" s="454">
        <f t="shared" si="284"/>
        <v>111.53607729141555</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1847.9709002320001</v>
      </c>
      <c r="V816" s="475">
        <f t="shared" si="277"/>
        <v>2237.2127914399998</v>
      </c>
      <c r="W816" s="460">
        <f t="shared" si="278"/>
        <v>1818.6474550400001</v>
      </c>
      <c r="X816" s="476">
        <f t="shared" si="279"/>
        <v>3591.2110977680004</v>
      </c>
      <c r="Y816" s="476">
        <f t="shared" si="280"/>
        <v>1003.600877328</v>
      </c>
      <c r="Z816" s="478">
        <f t="shared" si="281"/>
        <v>52.921344195000003</v>
      </c>
      <c r="AA816" s="465">
        <f t="shared" si="282"/>
        <v>10551.564466002999</v>
      </c>
      <c r="AB816" s="429">
        <f t="shared" si="283"/>
        <v>0.15634495200703818</v>
      </c>
      <c r="AC816" s="454">
        <f t="shared" si="284"/>
        <v>103.39316144762168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1319.2961320530001</v>
      </c>
      <c r="V817" s="475">
        <f t="shared" si="277"/>
        <v>1932.54951054</v>
      </c>
      <c r="W817" s="460">
        <f t="shared" si="278"/>
        <v>2219.4901679599998</v>
      </c>
      <c r="X817" s="476">
        <f t="shared" si="279"/>
        <v>4373.2492644700005</v>
      </c>
      <c r="Y817" s="476">
        <f t="shared" si="280"/>
        <v>1279.5423655679999</v>
      </c>
      <c r="Z817" s="478">
        <f t="shared" si="281"/>
        <v>46.376405509999998</v>
      </c>
      <c r="AA817" s="465">
        <f t="shared" si="282"/>
        <v>11170.503846101001</v>
      </c>
      <c r="AB817" s="429">
        <f t="shared" si="283"/>
        <v>0.16551591883271349</v>
      </c>
      <c r="AC817" s="454">
        <f t="shared" si="284"/>
        <v>96.771882456993623</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4528.7780107019998</v>
      </c>
      <c r="V818" s="475">
        <f t="shared" si="277"/>
        <v>6633.18140012</v>
      </c>
      <c r="W818" s="460">
        <f t="shared" si="278"/>
        <v>5219.3386299599997</v>
      </c>
      <c r="X818" s="476">
        <f t="shared" si="279"/>
        <v>10231.407196673999</v>
      </c>
      <c r="Y818" s="476">
        <f t="shared" si="280"/>
        <v>3602.0268516239998</v>
      </c>
      <c r="Z818" s="478">
        <f t="shared" si="281"/>
        <v>175.496455615</v>
      </c>
      <c r="AA818" s="465">
        <f t="shared" si="282"/>
        <v>30390.228544695001</v>
      </c>
      <c r="AB818" s="429">
        <f t="shared" si="283"/>
        <v>0.45029899012720592</v>
      </c>
      <c r="AC818" s="454">
        <f t="shared" si="284"/>
        <v>97.355108072637663</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1975.5983348280001</v>
      </c>
      <c r="V819" s="475">
        <f t="shared" si="277"/>
        <v>3184.0602873199996</v>
      </c>
      <c r="W819" s="460">
        <f t="shared" si="278"/>
        <v>2378.1442682400002</v>
      </c>
      <c r="X819" s="476">
        <f t="shared" si="279"/>
        <v>4649.5931499340004</v>
      </c>
      <c r="Y819" s="476">
        <f t="shared" si="280"/>
        <v>1211.7087682289998</v>
      </c>
      <c r="Z819" s="478">
        <f t="shared" si="281"/>
        <v>47.675730360000003</v>
      </c>
      <c r="AA819" s="465">
        <f t="shared" si="282"/>
        <v>13446.780538911002</v>
      </c>
      <c r="AB819" s="429">
        <f t="shared" si="283"/>
        <v>0.19924403293738241</v>
      </c>
      <c r="AC819" s="454">
        <f t="shared" si="284"/>
        <v>105.09878102865713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187.49961163699999</v>
      </c>
      <c r="V820" s="475">
        <f t="shared" si="277"/>
        <v>292.72207414999997</v>
      </c>
      <c r="W820" s="460">
        <f t="shared" si="278"/>
        <v>235.56455468000001</v>
      </c>
      <c r="X820" s="476">
        <f t="shared" si="279"/>
        <v>422.190137042</v>
      </c>
      <c r="Y820" s="476">
        <f t="shared" si="280"/>
        <v>74.113104923999998</v>
      </c>
      <c r="Z820" s="478">
        <f t="shared" si="281"/>
        <v>35.483874125</v>
      </c>
      <c r="AA820" s="465">
        <f t="shared" si="282"/>
        <v>1247.5733565580001</v>
      </c>
      <c r="AB820" s="429">
        <f t="shared" si="283"/>
        <v>1.8485580710308348E-2</v>
      </c>
      <c r="AC820" s="454">
        <f t="shared" si="284"/>
        <v>107.46832154985077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861.54258689200003</v>
      </c>
      <c r="V821" s="475">
        <f t="shared" si="277"/>
        <v>1124.5875976499999</v>
      </c>
      <c r="W821" s="460">
        <f t="shared" si="278"/>
        <v>786.31618000000003</v>
      </c>
      <c r="X821" s="476">
        <f t="shared" si="279"/>
        <v>1607.6486644460001</v>
      </c>
      <c r="Y821" s="476">
        <f t="shared" si="280"/>
        <v>476.96155522200007</v>
      </c>
      <c r="Z821" s="478">
        <f t="shared" si="281"/>
        <v>14.488230890000001</v>
      </c>
      <c r="AA821" s="465">
        <f t="shared" si="282"/>
        <v>4871.5448151000001</v>
      </c>
      <c r="AB821" s="429">
        <f t="shared" si="283"/>
        <v>7.2182797420320355E-2</v>
      </c>
      <c r="AC821" s="454">
        <f t="shared" si="284"/>
        <v>103.72892563037936</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748.24393336699995</v>
      </c>
      <c r="V822" s="475">
        <f t="shared" si="277"/>
        <v>793.52545613000007</v>
      </c>
      <c r="W822" s="460">
        <f t="shared" si="278"/>
        <v>1054.7921909199999</v>
      </c>
      <c r="X822" s="476">
        <f t="shared" si="279"/>
        <v>2048.0388309539999</v>
      </c>
      <c r="Y822" s="476">
        <f t="shared" si="280"/>
        <v>604.02643763399999</v>
      </c>
      <c r="Z822" s="478">
        <f t="shared" si="281"/>
        <v>30.740260820000003</v>
      </c>
      <c r="AA822" s="465">
        <f t="shared" si="282"/>
        <v>5279.3671098250006</v>
      </c>
      <c r="AB822" s="429">
        <f t="shared" si="283"/>
        <v>7.822559394605047E-2</v>
      </c>
      <c r="AC822" s="454">
        <f t="shared" si="284"/>
        <v>96.357774566350301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2482.830210952</v>
      </c>
      <c r="V823" s="475">
        <f t="shared" si="277"/>
        <v>3345.28406498</v>
      </c>
      <c r="W823" s="460">
        <f t="shared" si="278"/>
        <v>2710.2295152399997</v>
      </c>
      <c r="X823" s="476">
        <f t="shared" si="279"/>
        <v>4819.8951149659997</v>
      </c>
      <c r="Y823" s="476">
        <f t="shared" si="280"/>
        <v>1660.0179799350001</v>
      </c>
      <c r="Z823" s="478">
        <f t="shared" si="281"/>
        <v>122.498276285</v>
      </c>
      <c r="AA823" s="465">
        <f t="shared" si="282"/>
        <v>15140.755162357998</v>
      </c>
      <c r="AB823" s="429">
        <f t="shared" si="283"/>
        <v>0.22434404365686259</v>
      </c>
      <c r="AC823" s="454">
        <f t="shared" si="284"/>
        <v>99.28775738105125</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5788.8836571520005</v>
      </c>
      <c r="V824" s="475">
        <f t="shared" si="277"/>
        <v>8853.8808070900013</v>
      </c>
      <c r="W824" s="460">
        <f t="shared" si="278"/>
        <v>7173.0975711199999</v>
      </c>
      <c r="X824" s="476">
        <f t="shared" si="279"/>
        <v>14588.227252592002</v>
      </c>
      <c r="Y824" s="476">
        <f t="shared" si="280"/>
        <v>4393.8809222850005</v>
      </c>
      <c r="Z824" s="478">
        <f t="shared" si="281"/>
        <v>151.78935752499999</v>
      </c>
      <c r="AA824" s="465">
        <f t="shared" si="282"/>
        <v>40949.759567764006</v>
      </c>
      <c r="AB824" s="429">
        <f t="shared" si="283"/>
        <v>0.60676198443841223</v>
      </c>
      <c r="AC824" s="454">
        <f t="shared" si="284"/>
        <v>100.11329934861479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5553.2449821729997</v>
      </c>
      <c r="V825" s="475">
        <f t="shared" si="277"/>
        <v>7054.5585480700001</v>
      </c>
      <c r="W825" s="460">
        <f t="shared" si="278"/>
        <v>6342.1107193600001</v>
      </c>
      <c r="X825" s="476">
        <f t="shared" si="279"/>
        <v>12187.40573233</v>
      </c>
      <c r="Y825" s="476">
        <f t="shared" si="280"/>
        <v>3713.7380202540003</v>
      </c>
      <c r="Z825" s="478">
        <f t="shared" si="281"/>
        <v>162.13212348499999</v>
      </c>
      <c r="AA825" s="465">
        <f t="shared" si="282"/>
        <v>35013.190125671994</v>
      </c>
      <c r="AB825" s="429">
        <f t="shared" si="283"/>
        <v>0.51879847272402901</v>
      </c>
      <c r="AC825" s="454">
        <f t="shared" si="284"/>
        <v>100.17208232400282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3184.7617989569999</v>
      </c>
      <c r="V826" s="475">
        <f t="shared" si="277"/>
        <v>5399.6569259600001</v>
      </c>
      <c r="W826" s="460">
        <f t="shared" si="278"/>
        <v>4521.1168917200002</v>
      </c>
      <c r="X826" s="476">
        <f t="shared" si="279"/>
        <v>8779.092000478</v>
      </c>
      <c r="Y826" s="476">
        <f t="shared" si="280"/>
        <v>2721.0397966290002</v>
      </c>
      <c r="Z826" s="478">
        <f t="shared" si="281"/>
        <v>109.50589079</v>
      </c>
      <c r="AA826" s="465">
        <f t="shared" si="282"/>
        <v>24715.173304534001</v>
      </c>
      <c r="AB826" s="429">
        <f t="shared" si="283"/>
        <v>0.36621039435365765</v>
      </c>
      <c r="AC826" s="454">
        <f t="shared" si="284"/>
        <v>99.12850932777296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944.70256865099998</v>
      </c>
      <c r="V827" s="475">
        <f t="shared" si="277"/>
        <v>1543.8414032799999</v>
      </c>
      <c r="W827" s="460">
        <f t="shared" si="278"/>
        <v>802.26181411999994</v>
      </c>
      <c r="X827" s="476">
        <f t="shared" si="279"/>
        <v>1854.6358719200002</v>
      </c>
      <c r="Y827" s="476">
        <f t="shared" si="280"/>
        <v>568.80893711700003</v>
      </c>
      <c r="Z827" s="478">
        <f t="shared" si="281"/>
        <v>24.672687440000001</v>
      </c>
      <c r="AA827" s="465">
        <f t="shared" si="282"/>
        <v>5738.9232825279996</v>
      </c>
      <c r="AB827" s="429">
        <f t="shared" si="283"/>
        <v>8.503494321338291E-2</v>
      </c>
      <c r="AC827" s="454">
        <f t="shared" si="284"/>
        <v>103.97333681177142</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386.29065021899999</v>
      </c>
      <c r="V828" s="475">
        <f t="shared" si="277"/>
        <v>411.94312269000005</v>
      </c>
      <c r="W828" s="460">
        <f t="shared" si="278"/>
        <v>294.51056283999998</v>
      </c>
      <c r="X828" s="476">
        <f t="shared" si="279"/>
        <v>664.86639527199998</v>
      </c>
      <c r="Y828" s="476">
        <f t="shared" si="280"/>
        <v>205.41324599999999</v>
      </c>
      <c r="Z828" s="478">
        <f t="shared" si="281"/>
        <v>58.689298284999992</v>
      </c>
      <c r="AA828" s="465">
        <f t="shared" si="282"/>
        <v>2021.713275306</v>
      </c>
      <c r="AB828" s="429">
        <f t="shared" si="283"/>
        <v>2.995618953171628E-2</v>
      </c>
      <c r="AC828" s="454">
        <f t="shared" si="284"/>
        <v>97.016316181270781</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1210.456746627</v>
      </c>
      <c r="V829" s="475">
        <f t="shared" si="277"/>
        <v>1828.4716427999999</v>
      </c>
      <c r="W829" s="460">
        <f t="shared" si="278"/>
        <v>1656.5094904800001</v>
      </c>
      <c r="X829" s="476">
        <f t="shared" si="279"/>
        <v>2436.627242478</v>
      </c>
      <c r="Y829" s="476">
        <f t="shared" si="280"/>
        <v>867.46614295500001</v>
      </c>
      <c r="Z829" s="478">
        <f t="shared" si="281"/>
        <v>35.674153414999999</v>
      </c>
      <c r="AA829" s="465">
        <f t="shared" si="282"/>
        <v>8035.2054187549993</v>
      </c>
      <c r="AB829" s="429">
        <f t="shared" si="283"/>
        <v>0.1190594825638993</v>
      </c>
      <c r="AC829" s="454">
        <f t="shared" si="284"/>
        <v>100.35942642650011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1800.4467205130002</v>
      </c>
      <c r="V830" s="475">
        <f t="shared" si="277"/>
        <v>2293.0936762799997</v>
      </c>
      <c r="W830" s="460">
        <f t="shared" si="278"/>
        <v>2173.8248308400002</v>
      </c>
      <c r="X830" s="476">
        <f t="shared" si="279"/>
        <v>4246.6721955359999</v>
      </c>
      <c r="Y830" s="476">
        <f t="shared" si="280"/>
        <v>1290.2787148499999</v>
      </c>
      <c r="Z830" s="478">
        <f t="shared" si="281"/>
        <v>48.058226885000003</v>
      </c>
      <c r="AA830" s="465">
        <f t="shared" si="282"/>
        <v>11852.374364903999</v>
      </c>
      <c r="AB830" s="429">
        <f t="shared" si="283"/>
        <v>0.1756193507816681</v>
      </c>
      <c r="AC830" s="454">
        <f t="shared" si="284"/>
        <v>99.2805197576551</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1527.695080918</v>
      </c>
      <c r="V831" s="475">
        <f t="shared" si="277"/>
        <v>2200.2524959800003</v>
      </c>
      <c r="W831" s="460">
        <f t="shared" si="278"/>
        <v>1623.274887</v>
      </c>
      <c r="X831" s="476">
        <f t="shared" si="279"/>
        <v>3603.3391977100005</v>
      </c>
      <c r="Y831" s="476">
        <f t="shared" si="280"/>
        <v>1137.7011237659999</v>
      </c>
      <c r="Z831" s="478">
        <f t="shared" si="281"/>
        <v>55.447944870000001</v>
      </c>
      <c r="AA831" s="465">
        <f t="shared" si="282"/>
        <v>10147.710730244002</v>
      </c>
      <c r="AB831" s="429">
        <f t="shared" si="283"/>
        <v>0.15036095853019013</v>
      </c>
      <c r="AC831" s="454">
        <f t="shared" si="284"/>
        <v>98.835261127719406</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2679.6196028169998</v>
      </c>
      <c r="V832" s="475">
        <f t="shared" si="277"/>
        <v>4056.2732344199999</v>
      </c>
      <c r="W832" s="460">
        <f t="shared" si="278"/>
        <v>3183.5373658399999</v>
      </c>
      <c r="X832" s="476">
        <f t="shared" si="279"/>
        <v>6642.9322883640007</v>
      </c>
      <c r="Y832" s="476">
        <f t="shared" si="280"/>
        <v>2099.585190582</v>
      </c>
      <c r="Z832" s="478">
        <f t="shared" si="281"/>
        <v>102.221002175</v>
      </c>
      <c r="AA832" s="465">
        <f t="shared" si="282"/>
        <v>18764.168684197997</v>
      </c>
      <c r="AB832" s="429">
        <f t="shared" si="283"/>
        <v>0.27803299329072884</v>
      </c>
      <c r="AC832" s="454">
        <f t="shared" si="284"/>
        <v>98.723316471825868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1231.6829336640001</v>
      </c>
      <c r="V833" s="475">
        <f t="shared" si="277"/>
        <v>2752.4154667900002</v>
      </c>
      <c r="W833" s="460">
        <f t="shared" si="278"/>
        <v>2009.9742062399998</v>
      </c>
      <c r="X833" s="476">
        <f t="shared" si="279"/>
        <v>4114.0206136180004</v>
      </c>
      <c r="Y833" s="476">
        <f t="shared" si="280"/>
        <v>1215.9963930689999</v>
      </c>
      <c r="Z833" s="478">
        <f t="shared" si="281"/>
        <v>61.585404969999999</v>
      </c>
      <c r="AA833" s="465">
        <f t="shared" si="282"/>
        <v>11385.675018350999</v>
      </c>
      <c r="AB833" s="429">
        <f t="shared" si="283"/>
        <v>0.16870415946822445</v>
      </c>
      <c r="AC833" s="454">
        <f t="shared" si="284"/>
        <v>99.89495984225006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1619.0989154609999</v>
      </c>
      <c r="V834" s="475">
        <f t="shared" si="277"/>
        <v>1279.49348373</v>
      </c>
      <c r="W834" s="460">
        <f t="shared" si="278"/>
        <v>1312.87920764</v>
      </c>
      <c r="X834" s="476">
        <f t="shared" si="279"/>
        <v>2442.4084857799999</v>
      </c>
      <c r="Y834" s="476">
        <f t="shared" si="280"/>
        <v>597.97242756900005</v>
      </c>
      <c r="Z834" s="478">
        <f t="shared" si="281"/>
        <v>52.013268039999993</v>
      </c>
      <c r="AA834" s="465">
        <f t="shared" si="282"/>
        <v>7303.8657882200005</v>
      </c>
      <c r="AB834" s="429">
        <f t="shared" si="283"/>
        <v>0.10822305543451526</v>
      </c>
      <c r="AC834" s="454">
        <f t="shared" si="284"/>
        <v>106.27618077088057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5410.2350859320004</v>
      </c>
      <c r="V835" s="475">
        <f t="shared" si="277"/>
        <v>7719.6267652899996</v>
      </c>
      <c r="W835" s="460">
        <f t="shared" si="278"/>
        <v>5982.575585999999</v>
      </c>
      <c r="X835" s="476">
        <f t="shared" si="279"/>
        <v>11580.005962214</v>
      </c>
      <c r="Y835" s="476">
        <f t="shared" si="280"/>
        <v>3467.1999812400004</v>
      </c>
      <c r="Z835" s="478">
        <f t="shared" si="281"/>
        <v>138.867320605</v>
      </c>
      <c r="AA835" s="465">
        <f t="shared" si="282"/>
        <v>34298.510701280997</v>
      </c>
      <c r="AB835" s="429">
        <f t="shared" si="283"/>
        <v>0.50820890369217198</v>
      </c>
      <c r="AC835" s="454">
        <f t="shared" si="284"/>
        <v>102.12843363547441</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1376.443164451</v>
      </c>
      <c r="V836" s="475">
        <f t="shared" si="277"/>
        <v>2651.9651868599999</v>
      </c>
      <c r="W836" s="460">
        <f t="shared" si="278"/>
        <v>2732.4254214400003</v>
      </c>
      <c r="X836" s="476">
        <f t="shared" si="279"/>
        <v>6667.4239119120002</v>
      </c>
      <c r="Y836" s="476">
        <f t="shared" si="280"/>
        <v>2476.9732911750002</v>
      </c>
      <c r="Z836" s="478">
        <f t="shared" si="281"/>
        <v>96.683195295000004</v>
      </c>
      <c r="AA836" s="465">
        <f t="shared" si="282"/>
        <v>16001.914171132999</v>
      </c>
      <c r="AB836" s="429">
        <f t="shared" si="283"/>
        <v>0.2371040343038569</v>
      </c>
      <c r="AC836" s="454">
        <f t="shared" si="284"/>
        <v>87.695192610535599</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3282.321749617</v>
      </c>
      <c r="V837" s="475">
        <f t="shared" si="277"/>
        <v>4038.4080334400001</v>
      </c>
      <c r="W837" s="460">
        <f t="shared" si="278"/>
        <v>3244.9990045200002</v>
      </c>
      <c r="X837" s="476">
        <f t="shared" si="279"/>
        <v>5238.57014936</v>
      </c>
      <c r="Y837" s="476">
        <f t="shared" si="280"/>
        <v>1264.8267275849998</v>
      </c>
      <c r="Z837" s="478">
        <f t="shared" si="281"/>
        <v>119.44948410000001</v>
      </c>
      <c r="AA837" s="465">
        <f t="shared" si="282"/>
        <v>17188.575148622003</v>
      </c>
      <c r="AB837" s="429">
        <f t="shared" si="283"/>
        <v>0.25468706231566629</v>
      </c>
      <c r="AC837" s="454">
        <f t="shared" si="284"/>
        <v>109.77433775601956</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2509.2558684850001</v>
      </c>
      <c r="V839" s="475">
        <f t="shared" si="277"/>
        <v>3257.58626039</v>
      </c>
      <c r="W839" s="460">
        <f t="shared" si="278"/>
        <v>2593.4191015199999</v>
      </c>
      <c r="X839" s="476">
        <f t="shared" si="279"/>
        <v>4479.9362278919998</v>
      </c>
      <c r="Y839" s="476">
        <f t="shared" si="280"/>
        <v>1261.8692281259998</v>
      </c>
      <c r="Z839" s="478">
        <f t="shared" si="281"/>
        <v>51.463214355000005</v>
      </c>
      <c r="AA839" s="465">
        <f t="shared" si="282"/>
        <v>14153.529900767999</v>
      </c>
      <c r="AB839" s="429">
        <f t="shared" si="283"/>
        <v>0.20971610041292654</v>
      </c>
      <c r="AC839" s="454">
        <f t="shared" si="284"/>
        <v>105.84126102152149</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2520.137225336</v>
      </c>
      <c r="V840" s="475">
        <f t="shared" si="277"/>
        <v>3257.0446317199999</v>
      </c>
      <c r="W840" s="460">
        <f t="shared" si="278"/>
        <v>2259.4311261600001</v>
      </c>
      <c r="X840" s="476">
        <f t="shared" si="279"/>
        <v>3856.1509331839998</v>
      </c>
      <c r="Y840" s="476">
        <f t="shared" si="280"/>
        <v>1117.5015273929998</v>
      </c>
      <c r="Z840" s="478">
        <f t="shared" si="281"/>
        <v>65.012636385000008</v>
      </c>
      <c r="AA840" s="465">
        <f t="shared" si="282"/>
        <v>13075.278080177999</v>
      </c>
      <c r="AB840" s="429">
        <f t="shared" si="283"/>
        <v>0.19373939575601948</v>
      </c>
      <c r="AC840" s="454">
        <f t="shared" si="284"/>
        <v>107.46619896648374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2442.4525442589998</v>
      </c>
      <c r="V841" s="475">
        <f t="shared" ref="V841:V904" si="298">IFERROR(V$5*I841,"")</f>
        <v>2941.53828694</v>
      </c>
      <c r="W841" s="460">
        <f t="shared" ref="W841:W904" si="299">IFERROR(W$5*K841,"")</f>
        <v>2300.1267603599999</v>
      </c>
      <c r="X841" s="476">
        <f t="shared" ref="X841:X904" si="300">IFERROR(X$5*M841,"")</f>
        <v>3819.2463714860005</v>
      </c>
      <c r="Y841" s="476">
        <f t="shared" ref="Y841:Y904" si="301">IFERROR(Y$5*O841,"")</f>
        <v>1047.185027901</v>
      </c>
      <c r="Z841" s="478">
        <f t="shared" ref="Z841:Z904" si="302">IFERROR(Z$5*Q841,"")</f>
        <v>62.796836435000003</v>
      </c>
      <c r="AA841" s="465">
        <f t="shared" ref="AA841:AA904" si="303">IFERROR(SUM(U841:Z841),"")</f>
        <v>12613.345827381001</v>
      </c>
      <c r="AB841" s="429">
        <f t="shared" ref="AB841:AB904" si="304">IF(OR(AA841="", AA841=0), "", AA841/$AA$5)</f>
        <v>0.18689483956468464</v>
      </c>
      <c r="AC841" s="454">
        <f t="shared" ref="AC841:AC904" si="305">IF(OR(AB841="", AB841=0), "", IF(AN841&gt;0, AB841/AN841*100, ""))</f>
        <v>107.64793674253721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1537.227503908</v>
      </c>
      <c r="V842" s="475">
        <f t="shared" si="298"/>
        <v>1992.0615424599998</v>
      </c>
      <c r="W842" s="460">
        <f t="shared" si="299"/>
        <v>1504.1870500800001</v>
      </c>
      <c r="X842" s="476">
        <f t="shared" si="300"/>
        <v>2650.7979788439998</v>
      </c>
      <c r="Y842" s="476">
        <f t="shared" si="301"/>
        <v>758.48917500899995</v>
      </c>
      <c r="Z842" s="478">
        <f t="shared" si="302"/>
        <v>42.81381863</v>
      </c>
      <c r="AA842" s="465">
        <f t="shared" si="303"/>
        <v>8485.5770689309993</v>
      </c>
      <c r="AB842" s="429">
        <f t="shared" si="304"/>
        <v>0.12573274265333609</v>
      </c>
      <c r="AC842" s="454">
        <f t="shared" si="305"/>
        <v>105.68501135418762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2728.8816113840003</v>
      </c>
      <c r="V843" s="475">
        <f t="shared" si="298"/>
        <v>3641.4091182699999</v>
      </c>
      <c r="W843" s="460">
        <f t="shared" si="299"/>
        <v>3052.1210293600002</v>
      </c>
      <c r="X843" s="476">
        <f t="shared" si="300"/>
        <v>5403.7892742719996</v>
      </c>
      <c r="Y843" s="476">
        <f t="shared" si="301"/>
        <v>1558.200233844</v>
      </c>
      <c r="Z843" s="478">
        <f t="shared" si="302"/>
        <v>92.954565685000006</v>
      </c>
      <c r="AA843" s="465">
        <f t="shared" si="303"/>
        <v>16477.355832814999</v>
      </c>
      <c r="AB843" s="429">
        <f t="shared" si="304"/>
        <v>0.24414876250670478</v>
      </c>
      <c r="AC843" s="454">
        <f t="shared" si="305"/>
        <v>103.4621056259107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2222.2223794280003</v>
      </c>
      <c r="V844" s="475">
        <f t="shared" si="298"/>
        <v>2846.09205243</v>
      </c>
      <c r="W844" s="460">
        <f t="shared" si="299"/>
        <v>2213.1844971599999</v>
      </c>
      <c r="X844" s="476">
        <f t="shared" si="300"/>
        <v>3422.4609232140001</v>
      </c>
      <c r="Y844" s="476">
        <f t="shared" si="301"/>
        <v>978.74792912700013</v>
      </c>
      <c r="Z844" s="478">
        <f t="shared" si="302"/>
        <v>57.520270504999992</v>
      </c>
      <c r="AA844" s="465">
        <f t="shared" si="303"/>
        <v>11740.228051864</v>
      </c>
      <c r="AB844" s="429">
        <f t="shared" si="304"/>
        <v>0.17395765312664285</v>
      </c>
      <c r="AC844" s="454">
        <f t="shared" si="305"/>
        <v>107.77318033573029</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2676.093569914</v>
      </c>
      <c r="V845" s="475">
        <f t="shared" si="298"/>
        <v>3443.4738193899998</v>
      </c>
      <c r="W845" s="460">
        <f t="shared" si="299"/>
        <v>2538.8252297200002</v>
      </c>
      <c r="X845" s="476">
        <f t="shared" si="300"/>
        <v>4468.4129394219999</v>
      </c>
      <c r="Y845" s="476">
        <f t="shared" si="301"/>
        <v>1272.222440685</v>
      </c>
      <c r="Z845" s="478">
        <f t="shared" si="302"/>
        <v>72.571606654999997</v>
      </c>
      <c r="AA845" s="465">
        <f t="shared" si="303"/>
        <v>14471.599605785999</v>
      </c>
      <c r="AB845" s="429">
        <f t="shared" si="304"/>
        <v>0.21442901222104341</v>
      </c>
      <c r="AC845" s="454">
        <f t="shared" si="305"/>
        <v>106.26492222740929</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1892.7434840450001</v>
      </c>
      <c r="V846" s="475">
        <f t="shared" si="298"/>
        <v>2250.7943461300001</v>
      </c>
      <c r="W846" s="460">
        <f t="shared" si="299"/>
        <v>1765.1164206000001</v>
      </c>
      <c r="X846" s="476">
        <f t="shared" si="300"/>
        <v>2722.0463766879998</v>
      </c>
      <c r="Y846" s="476">
        <f t="shared" si="301"/>
        <v>778.56651395099993</v>
      </c>
      <c r="Z846" s="478">
        <f t="shared" si="302"/>
        <v>47.047173395000002</v>
      </c>
      <c r="AA846" s="465">
        <f t="shared" si="303"/>
        <v>9456.3143148090003</v>
      </c>
      <c r="AB846" s="429">
        <f t="shared" si="304"/>
        <v>0.14011637918488939</v>
      </c>
      <c r="AC846" s="454">
        <f t="shared" si="305"/>
        <v>108.15803673815769</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2729.9671402049999</v>
      </c>
      <c r="V847" s="475">
        <f t="shared" si="298"/>
        <v>3251.1321366699999</v>
      </c>
      <c r="W847" s="460">
        <f t="shared" si="299"/>
        <v>2742.0670472000002</v>
      </c>
      <c r="X847" s="476">
        <f t="shared" si="300"/>
        <v>4586.0498510819998</v>
      </c>
      <c r="Y847" s="476">
        <f t="shared" si="301"/>
        <v>1308.6969456960001</v>
      </c>
      <c r="Z847" s="478">
        <f t="shared" si="302"/>
        <v>63.674863260000002</v>
      </c>
      <c r="AA847" s="465">
        <f t="shared" si="303"/>
        <v>14681.587984112999</v>
      </c>
      <c r="AB847" s="429">
        <f t="shared" si="304"/>
        <v>0.2175404582096786</v>
      </c>
      <c r="AC847" s="454">
        <f t="shared" si="305"/>
        <v>105.62243870259691</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2535.8612375299999</v>
      </c>
      <c r="V848" s="475">
        <f t="shared" si="298"/>
        <v>2951.0523597499996</v>
      </c>
      <c r="W848" s="460">
        <f t="shared" si="299"/>
        <v>2478.2338245599999</v>
      </c>
      <c r="X848" s="476">
        <f t="shared" si="300"/>
        <v>4396.6120334279994</v>
      </c>
      <c r="Y848" s="476">
        <f t="shared" si="301"/>
        <v>1177.5510700109999</v>
      </c>
      <c r="Z848" s="478">
        <f t="shared" si="302"/>
        <v>55.087924459999996</v>
      </c>
      <c r="AA848" s="465">
        <f t="shared" si="303"/>
        <v>13594.398449738997</v>
      </c>
      <c r="AB848" s="429">
        <f t="shared" si="304"/>
        <v>0.2014313213966572</v>
      </c>
      <c r="AC848" s="454">
        <f t="shared" si="305"/>
        <v>106.21902002583656</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1757.8302217390001</v>
      </c>
      <c r="V849" s="475">
        <f t="shared" si="298"/>
        <v>2054.5012396699999</v>
      </c>
      <c r="W849" s="460">
        <f t="shared" si="299"/>
        <v>1495.7735129999999</v>
      </c>
      <c r="X849" s="476">
        <f t="shared" si="300"/>
        <v>2428.4368757540001</v>
      </c>
      <c r="Y849" s="476">
        <f t="shared" si="301"/>
        <v>603.90585269100006</v>
      </c>
      <c r="Z849" s="478">
        <f t="shared" si="302"/>
        <v>40.521084500000001</v>
      </c>
      <c r="AA849" s="465">
        <f t="shared" si="303"/>
        <v>8380.9687873539988</v>
      </c>
      <c r="AB849" s="429">
        <f t="shared" si="304"/>
        <v>0.12418273774028359</v>
      </c>
      <c r="AC849" s="454">
        <f t="shared" si="305"/>
        <v>111.55867769926064</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2198.3801655009997</v>
      </c>
      <c r="V850" s="475">
        <f t="shared" si="298"/>
        <v>2778.00810232</v>
      </c>
      <c r="W850" s="460">
        <f t="shared" si="299"/>
        <v>2188.3884510799999</v>
      </c>
      <c r="X850" s="476">
        <f t="shared" si="300"/>
        <v>3747.5409595679998</v>
      </c>
      <c r="Y850" s="476">
        <f t="shared" si="301"/>
        <v>1096.487068914</v>
      </c>
      <c r="Z850" s="478">
        <f t="shared" si="302"/>
        <v>49.760873624999995</v>
      </c>
      <c r="AA850" s="465">
        <f t="shared" si="303"/>
        <v>12058.565621008</v>
      </c>
      <c r="AB850" s="429">
        <f t="shared" si="304"/>
        <v>0.17867453393898264</v>
      </c>
      <c r="AC850" s="454">
        <f t="shared" si="305"/>
        <v>105.38953593096927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1149.247154661</v>
      </c>
      <c r="V853" s="475">
        <f t="shared" si="298"/>
        <v>1629.9659096600001</v>
      </c>
      <c r="W853" s="460">
        <f t="shared" si="299"/>
        <v>1171.9609023200001</v>
      </c>
      <c r="X853" s="476">
        <f t="shared" si="300"/>
        <v>1781.4826420459999</v>
      </c>
      <c r="Y853" s="476">
        <f t="shared" si="301"/>
        <v>441.94450095000002</v>
      </c>
      <c r="Z853" s="478">
        <f t="shared" si="302"/>
        <v>29.831919835000001</v>
      </c>
      <c r="AA853" s="465">
        <f t="shared" si="303"/>
        <v>6204.4330294720003</v>
      </c>
      <c r="AB853" s="429">
        <f t="shared" si="304"/>
        <v>9.1932507956437343E-2</v>
      </c>
      <c r="AC853" s="454">
        <f t="shared" si="305"/>
        <v>111.78815181897193</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4061.2622276950001</v>
      </c>
      <c r="V854" s="475">
        <f t="shared" si="298"/>
        <v>5870.0523835800004</v>
      </c>
      <c r="W854" s="460">
        <f t="shared" si="299"/>
        <v>4462.89447552</v>
      </c>
      <c r="X854" s="476">
        <f t="shared" si="300"/>
        <v>8006.5268883899998</v>
      </c>
      <c r="Y854" s="476">
        <f t="shared" si="301"/>
        <v>2091.085707492</v>
      </c>
      <c r="Z854" s="478">
        <f t="shared" si="302"/>
        <v>122.39879534500001</v>
      </c>
      <c r="AA854" s="465">
        <f t="shared" si="303"/>
        <v>24614.220478021998</v>
      </c>
      <c r="AB854" s="429">
        <f t="shared" si="304"/>
        <v>0.36471455315713669</v>
      </c>
      <c r="AC854" s="454">
        <f t="shared" si="305"/>
        <v>106.60609725113883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1460.2200939779998</v>
      </c>
      <c r="V855" s="475">
        <f t="shared" si="298"/>
        <v>2338.7339649299997</v>
      </c>
      <c r="W855" s="460">
        <f t="shared" si="299"/>
        <v>1965.4747657999999</v>
      </c>
      <c r="X855" s="476">
        <f t="shared" si="300"/>
        <v>3175.3283843720001</v>
      </c>
      <c r="Y855" s="476">
        <f t="shared" si="301"/>
        <v>860.59577131200001</v>
      </c>
      <c r="Z855" s="478">
        <f t="shared" si="302"/>
        <v>75.657642245000005</v>
      </c>
      <c r="AA855" s="465">
        <f t="shared" si="303"/>
        <v>9876.010622636999</v>
      </c>
      <c r="AB855" s="429">
        <f t="shared" si="304"/>
        <v>0.14633511568754906</v>
      </c>
      <c r="AC855" s="454">
        <f t="shared" si="305"/>
        <v>104.98650036998562</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2666.2887502669996</v>
      </c>
      <c r="V856" s="475">
        <f t="shared" si="298"/>
        <v>4137.6758864100002</v>
      </c>
      <c r="W856" s="460">
        <f t="shared" si="299"/>
        <v>3172.5365578399997</v>
      </c>
      <c r="X856" s="476">
        <f t="shared" si="300"/>
        <v>5542.6932521379995</v>
      </c>
      <c r="Y856" s="476">
        <f t="shared" si="301"/>
        <v>1514.1569853150002</v>
      </c>
      <c r="Z856" s="478">
        <f t="shared" si="302"/>
        <v>86.078520984999997</v>
      </c>
      <c r="AA856" s="465">
        <f t="shared" si="303"/>
        <v>17119.429952954997</v>
      </c>
      <c r="AB856" s="429">
        <f t="shared" si="304"/>
        <v>0.2536625220844137</v>
      </c>
      <c r="AC856" s="454">
        <f t="shared" si="305"/>
        <v>105.56255274764197</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5566.295403004</v>
      </c>
      <c r="V858" s="475">
        <f t="shared" si="298"/>
        <v>7563.5019084900005</v>
      </c>
      <c r="W858" s="460">
        <f t="shared" si="299"/>
        <v>6438.9818516399991</v>
      </c>
      <c r="X858" s="476">
        <f t="shared" si="300"/>
        <v>14415.704028652</v>
      </c>
      <c r="Y858" s="476">
        <f t="shared" si="301"/>
        <v>4741.6225943069994</v>
      </c>
      <c r="Z858" s="478">
        <f t="shared" si="302"/>
        <v>235.98252640499999</v>
      </c>
      <c r="AA858" s="465">
        <f t="shared" si="303"/>
        <v>38962.088312498003</v>
      </c>
      <c r="AB858" s="429">
        <f t="shared" si="304"/>
        <v>0.57731020332940186</v>
      </c>
      <c r="AC858" s="454">
        <f t="shared" si="305"/>
        <v>95.8539554884767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3386.2480067690003</v>
      </c>
      <c r="V859" s="475">
        <f t="shared" si="298"/>
        <v>4870.8150991500006</v>
      </c>
      <c r="W859" s="460">
        <f t="shared" si="299"/>
        <v>4248.3056797999998</v>
      </c>
      <c r="X859" s="476">
        <f t="shared" si="300"/>
        <v>9304.1144846779989</v>
      </c>
      <c r="Y859" s="476">
        <f t="shared" si="301"/>
        <v>3334.8546216720001</v>
      </c>
      <c r="Z859" s="478">
        <f t="shared" si="302"/>
        <v>140.63529941499999</v>
      </c>
      <c r="AA859" s="465">
        <f t="shared" si="303"/>
        <v>25284.973191484001</v>
      </c>
      <c r="AB859" s="429">
        <f t="shared" si="304"/>
        <v>0.37465325003310174</v>
      </c>
      <c r="AC859" s="454">
        <f t="shared" si="305"/>
        <v>93.606417158784396</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5961.7346660710009</v>
      </c>
      <c r="V860" s="475">
        <f t="shared" si="298"/>
        <v>8237.1701145799998</v>
      </c>
      <c r="W860" s="460">
        <f t="shared" si="299"/>
        <v>6780.2401914000002</v>
      </c>
      <c r="X860" s="476">
        <f t="shared" si="300"/>
        <v>15129.019458463999</v>
      </c>
      <c r="Y860" s="476">
        <f t="shared" si="301"/>
        <v>4937.296221783</v>
      </c>
      <c r="Z860" s="478">
        <f t="shared" si="302"/>
        <v>206.51072886499998</v>
      </c>
      <c r="AA860" s="465">
        <f t="shared" si="303"/>
        <v>41251.971381162999</v>
      </c>
      <c r="AB860" s="429">
        <f t="shared" si="304"/>
        <v>0.61123992622742962</v>
      </c>
      <c r="AC860" s="454">
        <f t="shared" si="305"/>
        <v>96.663206775941319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4487.3766992620003</v>
      </c>
      <c r="V861" s="475">
        <f t="shared" si="298"/>
        <v>6372.9938637200003</v>
      </c>
      <c r="W861" s="460">
        <f t="shared" si="299"/>
        <v>5143.7192336399994</v>
      </c>
      <c r="X861" s="476">
        <f t="shared" si="300"/>
        <v>11337.89949783</v>
      </c>
      <c r="Y861" s="476">
        <f t="shared" si="301"/>
        <v>3858.2981796599997</v>
      </c>
      <c r="Z861" s="478">
        <f t="shared" si="302"/>
        <v>178.50182526500001</v>
      </c>
      <c r="AA861" s="465">
        <f t="shared" si="303"/>
        <v>31378.789299377</v>
      </c>
      <c r="AB861" s="429">
        <f t="shared" si="304"/>
        <v>0.46494672167874768</v>
      </c>
      <c r="AC861" s="454">
        <f t="shared" si="305"/>
        <v>95.883851777107736</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390.45873290700001</v>
      </c>
      <c r="V863" s="475">
        <f t="shared" si="298"/>
        <v>1328.4787656799999</v>
      </c>
      <c r="W863" s="460">
        <f t="shared" si="299"/>
        <v>825.85249552000005</v>
      </c>
      <c r="X863" s="476">
        <f t="shared" si="300"/>
        <v>1746.5588191299998</v>
      </c>
      <c r="Y863" s="476">
        <f t="shared" si="301"/>
        <v>728.43853780799998</v>
      </c>
      <c r="Z863" s="478">
        <f t="shared" si="302"/>
        <v>28.192400259999999</v>
      </c>
      <c r="AA863" s="465">
        <f t="shared" si="303"/>
        <v>5047.9797513049998</v>
      </c>
      <c r="AB863" s="429">
        <f t="shared" si="304"/>
        <v>7.4797074357376758E-2</v>
      </c>
      <c r="AC863" s="454">
        <f t="shared" si="305"/>
        <v>91.772656078262685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961.64256363000004</v>
      </c>
      <c r="V864" s="475">
        <f t="shared" si="298"/>
        <v>886.26543500000002</v>
      </c>
      <c r="W864" s="460">
        <f t="shared" si="299"/>
        <v>1432.44188048</v>
      </c>
      <c r="X864" s="476">
        <f t="shared" si="300"/>
        <v>2243.03677122</v>
      </c>
      <c r="Y864" s="476">
        <f t="shared" si="301"/>
        <v>688.49749142999997</v>
      </c>
      <c r="Z864" s="478">
        <f t="shared" si="302"/>
        <v>33.904370849999999</v>
      </c>
      <c r="AA864" s="465">
        <f t="shared" si="303"/>
        <v>6245.78851261</v>
      </c>
      <c r="AB864" s="429">
        <f t="shared" si="304"/>
        <v>9.2545281640119131E-2</v>
      </c>
      <c r="AC864" s="454">
        <f t="shared" si="305"/>
        <v>97.404626409992332</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2261.6711305260001</v>
      </c>
      <c r="V865" s="475">
        <f t="shared" si="298"/>
        <v>411.1305572</v>
      </c>
      <c r="W865" s="460">
        <f t="shared" si="299"/>
        <v>711.71600291999994</v>
      </c>
      <c r="X865" s="476">
        <f t="shared" si="300"/>
        <v>1368.562734522</v>
      </c>
      <c r="Y865" s="476">
        <f t="shared" si="301"/>
        <v>373.70967950699998</v>
      </c>
      <c r="Z865" s="478">
        <f t="shared" si="302"/>
        <v>21.125349584999999</v>
      </c>
      <c r="AA865" s="465">
        <f t="shared" si="303"/>
        <v>5147.9154542599999</v>
      </c>
      <c r="AB865" s="429">
        <f t="shared" si="304"/>
        <v>7.6277844600749753E-2</v>
      </c>
      <c r="AC865" s="454">
        <f t="shared" si="305"/>
        <v>111.81918115498819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2331.0385256019999</v>
      </c>
      <c r="V866" s="475">
        <f t="shared" si="298"/>
        <v>832.83693042000004</v>
      </c>
      <c r="W866" s="460">
        <f t="shared" si="299"/>
        <v>970.17977159999998</v>
      </c>
      <c r="X866" s="476">
        <f t="shared" si="300"/>
        <v>3541.1718731400001</v>
      </c>
      <c r="Y866" s="476">
        <f t="shared" si="301"/>
        <v>1046.8794167640001</v>
      </c>
      <c r="Z866" s="478">
        <f t="shared" si="302"/>
        <v>51.552530580000003</v>
      </c>
      <c r="AA866" s="465">
        <f t="shared" si="303"/>
        <v>8773.6590481060011</v>
      </c>
      <c r="AB866" s="429">
        <f t="shared" si="304"/>
        <v>0.13000131944622087</v>
      </c>
      <c r="AC866" s="454">
        <f t="shared" si="305"/>
        <v>96.177102116142933</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3061.4552038479997</v>
      </c>
      <c r="V869" s="475">
        <f t="shared" si="298"/>
        <v>4713.5237528500002</v>
      </c>
      <c r="W869" s="460">
        <f t="shared" si="299"/>
        <v>3338.4606158800002</v>
      </c>
      <c r="X869" s="476">
        <f t="shared" si="300"/>
        <v>5278.7647943399998</v>
      </c>
      <c r="Y869" s="476">
        <f t="shared" si="301"/>
        <v>1495.298219688</v>
      </c>
      <c r="Z869" s="478">
        <f t="shared" si="302"/>
        <v>71.473227425000005</v>
      </c>
      <c r="AA869" s="465">
        <f t="shared" si="303"/>
        <v>17958.975814031</v>
      </c>
      <c r="AB869" s="429">
        <f t="shared" si="304"/>
        <v>0.26610226576228718</v>
      </c>
      <c r="AC869" s="454">
        <f t="shared" si="305"/>
        <v>108.20647100714834</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1817.0307964799999</v>
      </c>
      <c r="V870" s="475">
        <f t="shared" si="298"/>
        <v>2341.7188090999998</v>
      </c>
      <c r="W870" s="460">
        <f t="shared" si="299"/>
        <v>2193.2927088799997</v>
      </c>
      <c r="X870" s="476">
        <f t="shared" si="300"/>
        <v>4190.160346738</v>
      </c>
      <c r="Y870" s="476">
        <f t="shared" si="301"/>
        <v>1260.964433745</v>
      </c>
      <c r="Z870" s="478">
        <f t="shared" si="302"/>
        <v>53.496674589999998</v>
      </c>
      <c r="AA870" s="465">
        <f t="shared" si="303"/>
        <v>11856.663769533001</v>
      </c>
      <c r="AB870" s="429">
        <f t="shared" si="304"/>
        <v>0.17568290787436472</v>
      </c>
      <c r="AC870" s="454">
        <f t="shared" si="305"/>
        <v>99.910748277003449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1609.532539803</v>
      </c>
      <c r="V871" s="475">
        <f t="shared" si="298"/>
        <v>2300.3955547099999</v>
      </c>
      <c r="W871" s="460">
        <f t="shared" si="299"/>
        <v>2130.9543543599998</v>
      </c>
      <c r="X871" s="476">
        <f t="shared" si="300"/>
        <v>3260.0458857859999</v>
      </c>
      <c r="Y871" s="476">
        <f t="shared" si="301"/>
        <v>1114.924108041</v>
      </c>
      <c r="Z871" s="478">
        <f t="shared" si="302"/>
        <v>48.547805610000005</v>
      </c>
      <c r="AA871" s="465">
        <f t="shared" si="303"/>
        <v>10464.400248309999</v>
      </c>
      <c r="AB871" s="429">
        <f t="shared" si="304"/>
        <v>0.15505341979152157</v>
      </c>
      <c r="AC871" s="454">
        <f t="shared" si="305"/>
        <v>100.49819563009304</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1657.2900585279999</v>
      </c>
      <c r="V872" s="475">
        <f t="shared" si="298"/>
        <v>2165.7326348899996</v>
      </c>
      <c r="W872" s="460">
        <f t="shared" si="299"/>
        <v>1258.6459059199999</v>
      </c>
      <c r="X872" s="476">
        <f t="shared" si="300"/>
        <v>1212.7149698440001</v>
      </c>
      <c r="Y872" s="476">
        <f t="shared" si="301"/>
        <v>190.76680720800002</v>
      </c>
      <c r="Z872" s="478">
        <f t="shared" si="302"/>
        <v>11.690044564999999</v>
      </c>
      <c r="AA872" s="465">
        <f t="shared" si="303"/>
        <v>6496.840420954999</v>
      </c>
      <c r="AB872" s="429">
        <f t="shared" si="304"/>
        <v>9.6265175376061274E-2</v>
      </c>
      <c r="AC872" s="454">
        <f t="shared" si="305"/>
        <v>132.24378049557404</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1356.776121788</v>
      </c>
      <c r="V875" s="475">
        <f t="shared" si="298"/>
        <v>1638.2422931599999</v>
      </c>
      <c r="W875" s="460">
        <f t="shared" si="299"/>
        <v>1002.9504825600001</v>
      </c>
      <c r="X875" s="476">
        <f t="shared" si="300"/>
        <v>1320.1752567879998</v>
      </c>
      <c r="Y875" s="476">
        <f t="shared" si="301"/>
        <v>340.902998352</v>
      </c>
      <c r="Z875" s="478">
        <f t="shared" si="302"/>
        <v>26.383842465000001</v>
      </c>
      <c r="AA875" s="465">
        <f t="shared" si="303"/>
        <v>5685.4309951130008</v>
      </c>
      <c r="AB875" s="429">
        <f t="shared" si="304"/>
        <v>8.4242335715642561E-2</v>
      </c>
      <c r="AC875" s="454">
        <f t="shared" si="305"/>
        <v>117.68834102825907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1880.1180857730001</v>
      </c>
      <c r="V876" s="475">
        <f t="shared" si="298"/>
        <v>2273.34265301</v>
      </c>
      <c r="W876" s="460">
        <f t="shared" si="299"/>
        <v>1582.7211342799999</v>
      </c>
      <c r="X876" s="476">
        <f t="shared" si="300"/>
        <v>2387.7370704</v>
      </c>
      <c r="Y876" s="476">
        <f t="shared" si="301"/>
        <v>587.69159337000008</v>
      </c>
      <c r="Z876" s="478">
        <f t="shared" si="302"/>
        <v>41.20328232</v>
      </c>
      <c r="AA876" s="465">
        <f t="shared" si="303"/>
        <v>8752.8138191530015</v>
      </c>
      <c r="AB876" s="429">
        <f t="shared" si="304"/>
        <v>0.1296924509053772</v>
      </c>
      <c r="AC876" s="454">
        <f t="shared" si="305"/>
        <v>113.7013640965928</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1889.485800061</v>
      </c>
      <c r="V877" s="475">
        <f t="shared" si="298"/>
        <v>2473.1770602000001</v>
      </c>
      <c r="W877" s="460">
        <f t="shared" si="299"/>
        <v>1704.5352412399998</v>
      </c>
      <c r="X877" s="476">
        <f t="shared" si="300"/>
        <v>2199.402460624</v>
      </c>
      <c r="Y877" s="476">
        <f t="shared" si="301"/>
        <v>530.21761018200004</v>
      </c>
      <c r="Z877" s="478">
        <f t="shared" si="302"/>
        <v>41.695749679999999</v>
      </c>
      <c r="AA877" s="465">
        <f t="shared" si="303"/>
        <v>8838.5139219870016</v>
      </c>
      <c r="AB877" s="429">
        <f t="shared" si="304"/>
        <v>0.13096228899505108</v>
      </c>
      <c r="AC877" s="454">
        <f t="shared" si="305"/>
        <v>116.64681332546063</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445.42935095500002</v>
      </c>
      <c r="V878" s="475">
        <f t="shared" si="298"/>
        <v>714.07723243999999</v>
      </c>
      <c r="W878" s="460">
        <f t="shared" si="299"/>
        <v>527.47996495999996</v>
      </c>
      <c r="X878" s="476">
        <f t="shared" si="300"/>
        <v>1045.4292413339999</v>
      </c>
      <c r="Y878" s="476">
        <f t="shared" si="301"/>
        <v>292.12404958799999</v>
      </c>
      <c r="Z878" s="478">
        <f t="shared" si="302"/>
        <v>15.641053275000001</v>
      </c>
      <c r="AA878" s="465">
        <f t="shared" si="303"/>
        <v>3040.1808925520004</v>
      </c>
      <c r="AB878" s="429">
        <f t="shared" si="304"/>
        <v>4.504705792872913E-2</v>
      </c>
      <c r="AC878" s="454">
        <f t="shared" si="305"/>
        <v>103.15977600096895</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1174.201187568</v>
      </c>
      <c r="V879" s="475">
        <f t="shared" si="298"/>
        <v>1747.20273002</v>
      </c>
      <c r="W879" s="460">
        <f t="shared" si="299"/>
        <v>1271.07332664</v>
      </c>
      <c r="X879" s="476">
        <f t="shared" si="300"/>
        <v>2008.7462362619999</v>
      </c>
      <c r="Y879" s="476">
        <f t="shared" si="301"/>
        <v>474.67331769600003</v>
      </c>
      <c r="Z879" s="478">
        <f t="shared" si="302"/>
        <v>32.36575328</v>
      </c>
      <c r="AA879" s="465">
        <f t="shared" si="303"/>
        <v>6708.2625514659994</v>
      </c>
      <c r="AB879" s="429">
        <f t="shared" si="304"/>
        <v>9.9397865599816254E-2</v>
      </c>
      <c r="AC879" s="454">
        <f t="shared" si="305"/>
        <v>111.57569244373235</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5050.6100073090001</v>
      </c>
      <c r="V880" s="475">
        <f t="shared" si="298"/>
        <v>6981.9547285400004</v>
      </c>
      <c r="W880" s="460">
        <f t="shared" si="299"/>
        <v>5662.0261058400001</v>
      </c>
      <c r="X880" s="476">
        <f t="shared" si="300"/>
        <v>9697.1230083739993</v>
      </c>
      <c r="Y880" s="476">
        <f t="shared" si="301"/>
        <v>2618.4939343290002</v>
      </c>
      <c r="Z880" s="478">
        <f t="shared" si="302"/>
        <v>151.728783875</v>
      </c>
      <c r="AA880" s="465">
        <f t="shared" si="303"/>
        <v>30161.936568267003</v>
      </c>
      <c r="AB880" s="429">
        <f t="shared" si="304"/>
        <v>0.44691633552530047</v>
      </c>
      <c r="AC880" s="454">
        <f t="shared" si="305"/>
        <v>105.94899854140468</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4995.0516818690003</v>
      </c>
      <c r="V881" s="475">
        <f t="shared" si="298"/>
        <v>6872.6298771900001</v>
      </c>
      <c r="W881" s="460">
        <f t="shared" si="299"/>
        <v>5524.2187400399998</v>
      </c>
      <c r="X881" s="476">
        <f t="shared" si="300"/>
        <v>10537.611793173999</v>
      </c>
      <c r="Y881" s="476">
        <f t="shared" si="301"/>
        <v>2986.391804544</v>
      </c>
      <c r="Z881" s="478">
        <f t="shared" si="302"/>
        <v>153.36012034500001</v>
      </c>
      <c r="AA881" s="465">
        <f t="shared" si="303"/>
        <v>31069.264017162001</v>
      </c>
      <c r="AB881" s="429">
        <f t="shared" si="304"/>
        <v>0.46036041454402943</v>
      </c>
      <c r="AC881" s="454">
        <f t="shared" si="305"/>
        <v>103.11680163403103</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5704.3185967879999</v>
      </c>
      <c r="V882" s="475">
        <f t="shared" si="298"/>
        <v>8373.2531831300003</v>
      </c>
      <c r="W882" s="460">
        <f t="shared" si="299"/>
        <v>6494.3351954</v>
      </c>
      <c r="X882" s="476">
        <f t="shared" si="300"/>
        <v>11318.843544580001</v>
      </c>
      <c r="Y882" s="476">
        <f t="shared" si="301"/>
        <v>2962.2459799440003</v>
      </c>
      <c r="Z882" s="478">
        <f t="shared" si="302"/>
        <v>155.22388383500001</v>
      </c>
      <c r="AA882" s="465">
        <f t="shared" si="303"/>
        <v>35008.220383677006</v>
      </c>
      <c r="AB882" s="429">
        <f t="shared" si="304"/>
        <v>0.5187248349164606</v>
      </c>
      <c r="AC882" s="454">
        <f t="shared" si="305"/>
        <v>106.80025002332742</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3847.4616932970002</v>
      </c>
      <c r="V883" s="475">
        <f t="shared" si="298"/>
        <v>5271.6905925199999</v>
      </c>
      <c r="W883" s="460">
        <f t="shared" si="299"/>
        <v>4260.5980123199997</v>
      </c>
      <c r="X883" s="476">
        <f t="shared" si="300"/>
        <v>8338.091057054</v>
      </c>
      <c r="Y883" s="476">
        <f t="shared" si="301"/>
        <v>2527.2984839309997</v>
      </c>
      <c r="Z883" s="478">
        <f t="shared" si="302"/>
        <v>126.33700772499999</v>
      </c>
      <c r="AA883" s="465">
        <f t="shared" si="303"/>
        <v>24371.476846846999</v>
      </c>
      <c r="AB883" s="429">
        <f t="shared" si="304"/>
        <v>0.36111776507055965</v>
      </c>
      <c r="AC883" s="454">
        <f t="shared" si="305"/>
        <v>101.01140013449566</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5506.7399161510002</v>
      </c>
      <c r="V884" s="475">
        <f t="shared" si="298"/>
        <v>7807.1619818500003</v>
      </c>
      <c r="W884" s="460">
        <f t="shared" si="299"/>
        <v>6197.3028665600004</v>
      </c>
      <c r="X884" s="476">
        <f t="shared" si="300"/>
        <v>10841.898734287999</v>
      </c>
      <c r="Y884" s="476">
        <f t="shared" si="301"/>
        <v>3149.5509027990001</v>
      </c>
      <c r="Z884" s="478">
        <f t="shared" si="302"/>
        <v>171.84460007999999</v>
      </c>
      <c r="AA884" s="465">
        <f t="shared" si="303"/>
        <v>33674.499001728</v>
      </c>
      <c r="AB884" s="429">
        <f t="shared" si="304"/>
        <v>0.4989627791451644</v>
      </c>
      <c r="AC884" s="454">
        <f t="shared" si="305"/>
        <v>104.11827358103913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3661.6138608339998</v>
      </c>
      <c r="V885" s="475">
        <f t="shared" si="298"/>
        <v>5789.8029783000002</v>
      </c>
      <c r="W885" s="460">
        <f t="shared" si="299"/>
        <v>5295.0234116000001</v>
      </c>
      <c r="X885" s="476">
        <f t="shared" si="300"/>
        <v>12468.701734838001</v>
      </c>
      <c r="Y885" s="476">
        <f t="shared" si="301"/>
        <v>4249.6030673189998</v>
      </c>
      <c r="Z885" s="478">
        <f t="shared" si="302"/>
        <v>176.88737366000001</v>
      </c>
      <c r="AA885" s="465">
        <f t="shared" si="303"/>
        <v>31641.632426551001</v>
      </c>
      <c r="AB885" s="429">
        <f t="shared" si="304"/>
        <v>0.46884132860986238</v>
      </c>
      <c r="AC885" s="454">
        <f t="shared" si="305"/>
        <v>92.5471998623415</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3193.8302323580001</v>
      </c>
      <c r="V886" s="475">
        <f t="shared" si="298"/>
        <v>5264.0274553899999</v>
      </c>
      <c r="W886" s="460">
        <f t="shared" si="299"/>
        <v>4853.0601256800001</v>
      </c>
      <c r="X886" s="476">
        <f t="shared" si="300"/>
        <v>10560.651136426</v>
      </c>
      <c r="Y886" s="476">
        <f t="shared" si="301"/>
        <v>3634.9166020860002</v>
      </c>
      <c r="Z886" s="478">
        <f t="shared" si="302"/>
        <v>160.43659733499999</v>
      </c>
      <c r="AA886" s="465">
        <f t="shared" si="303"/>
        <v>27666.922149275</v>
      </c>
      <c r="AB886" s="429">
        <f t="shared" si="304"/>
        <v>0.40994713433707713</v>
      </c>
      <c r="AC886" s="454">
        <f t="shared" si="305"/>
        <v>93.277857780590523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2475.1956132200003</v>
      </c>
      <c r="V887" s="475">
        <f t="shared" si="298"/>
        <v>3563.5697422600001</v>
      </c>
      <c r="W887" s="460">
        <f t="shared" si="299"/>
        <v>3761.1295633600002</v>
      </c>
      <c r="X887" s="476">
        <f t="shared" si="300"/>
        <v>9967.7539947959995</v>
      </c>
      <c r="Y887" s="476">
        <f t="shared" si="301"/>
        <v>3716.5364098739997</v>
      </c>
      <c r="Z887" s="478">
        <f t="shared" si="302"/>
        <v>158.08036683999998</v>
      </c>
      <c r="AA887" s="465">
        <f t="shared" si="303"/>
        <v>23642.265690349999</v>
      </c>
      <c r="AB887" s="429">
        <f t="shared" si="304"/>
        <v>0.35031287602942701</v>
      </c>
      <c r="AC887" s="454">
        <f t="shared" si="305"/>
        <v>87.135737218425035</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5776.108955748</v>
      </c>
      <c r="V888" s="475">
        <f t="shared" si="298"/>
        <v>8424.2321750400006</v>
      </c>
      <c r="W888" s="460">
        <f t="shared" si="299"/>
        <v>7171.9220107599995</v>
      </c>
      <c r="X888" s="476">
        <f t="shared" si="300"/>
        <v>14102.479725097999</v>
      </c>
      <c r="Y888" s="476">
        <f t="shared" si="301"/>
        <v>4389.5774664810006</v>
      </c>
      <c r="Z888" s="478">
        <f t="shared" si="302"/>
        <v>213.02193864500001</v>
      </c>
      <c r="AA888" s="465">
        <f t="shared" si="303"/>
        <v>40077.342271771995</v>
      </c>
      <c r="AB888" s="429">
        <f t="shared" si="304"/>
        <v>0.59383517716623446</v>
      </c>
      <c r="AC888" s="454">
        <f t="shared" si="305"/>
        <v>99.165780387516548</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3388.0588962810002</v>
      </c>
      <c r="V889" s="475">
        <f t="shared" si="298"/>
        <v>4855.6353025400003</v>
      </c>
      <c r="W889" s="460">
        <f t="shared" si="299"/>
        <v>4491.6237948400003</v>
      </c>
      <c r="X889" s="476">
        <f t="shared" si="300"/>
        <v>10635.35502945</v>
      </c>
      <c r="Y889" s="476">
        <f t="shared" si="301"/>
        <v>3584.7757795049997</v>
      </c>
      <c r="Z889" s="478">
        <f t="shared" si="302"/>
        <v>150.78964664</v>
      </c>
      <c r="AA889" s="465">
        <f t="shared" si="303"/>
        <v>27106.238449255998</v>
      </c>
      <c r="AB889" s="429">
        <f t="shared" si="304"/>
        <v>0.4016393552913215</v>
      </c>
      <c r="AC889" s="454">
        <f t="shared" si="305"/>
        <v>93.039374846436601</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1520.8005949620001</v>
      </c>
      <c r="V891" s="475">
        <f t="shared" si="298"/>
        <v>2087.4967100900003</v>
      </c>
      <c r="W891" s="460">
        <f t="shared" si="299"/>
        <v>1290.0553416400001</v>
      </c>
      <c r="X891" s="476">
        <f t="shared" si="300"/>
        <v>2010.8195803419999</v>
      </c>
      <c r="Y891" s="476">
        <f t="shared" si="301"/>
        <v>475.92402152400001</v>
      </c>
      <c r="Z891" s="478">
        <f t="shared" si="302"/>
        <v>37.668260834999998</v>
      </c>
      <c r="AA891" s="465">
        <f t="shared" si="303"/>
        <v>7422.7645093929996</v>
      </c>
      <c r="AB891" s="429">
        <f t="shared" si="304"/>
        <v>0.1099848050703522</v>
      </c>
      <c r="AC891" s="454">
        <f t="shared" si="305"/>
        <v>115.02633207130108</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3509.7679740569997</v>
      </c>
      <c r="V893" s="475">
        <f t="shared" si="298"/>
        <v>3942.8235493899997</v>
      </c>
      <c r="W893" s="460">
        <f t="shared" si="299"/>
        <v>2879.72552296</v>
      </c>
      <c r="X893" s="476">
        <f t="shared" si="300"/>
        <v>4998.6132880979994</v>
      </c>
      <c r="Y893" s="476">
        <f t="shared" si="301"/>
        <v>1096.7581561500001</v>
      </c>
      <c r="Z893" s="478">
        <f t="shared" si="302"/>
        <v>30.969913159999997</v>
      </c>
      <c r="AA893" s="465">
        <f t="shared" si="303"/>
        <v>16458.658403814999</v>
      </c>
      <c r="AB893" s="429">
        <f t="shared" si="304"/>
        <v>0.24387171841062988</v>
      </c>
      <c r="AC893" s="454">
        <f t="shared" si="305"/>
        <v>113.8240587259657</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1827.8347327899999</v>
      </c>
      <c r="V894" s="475">
        <f t="shared" si="298"/>
        <v>3269.67547225</v>
      </c>
      <c r="W894" s="460">
        <f t="shared" si="299"/>
        <v>2948.4018163599999</v>
      </c>
      <c r="X894" s="476">
        <f t="shared" si="300"/>
        <v>5329.0491423499998</v>
      </c>
      <c r="Y894" s="476">
        <f t="shared" si="301"/>
        <v>1649.7309964589999</v>
      </c>
      <c r="Z894" s="478">
        <f t="shared" si="302"/>
        <v>80.550644874999989</v>
      </c>
      <c r="AA894" s="465">
        <f t="shared" si="303"/>
        <v>15105.242805083999</v>
      </c>
      <c r="AB894" s="429">
        <f t="shared" si="304"/>
        <v>0.22381784890995568</v>
      </c>
      <c r="AC894" s="454">
        <f t="shared" si="305"/>
        <v>98.946034658782182</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4867.0731110360002</v>
      </c>
      <c r="V895" s="475">
        <f t="shared" si="298"/>
        <v>7155.3319290200006</v>
      </c>
      <c r="W895" s="460">
        <f t="shared" si="299"/>
        <v>6183.8534997199995</v>
      </c>
      <c r="X895" s="476">
        <f t="shared" si="300"/>
        <v>13334.870205981999</v>
      </c>
      <c r="Y895" s="476">
        <f t="shared" si="301"/>
        <v>4322.3694445350002</v>
      </c>
      <c r="Z895" s="478">
        <f t="shared" si="302"/>
        <v>218.98734267</v>
      </c>
      <c r="AA895" s="465">
        <f t="shared" si="303"/>
        <v>36082.485532963001</v>
      </c>
      <c r="AB895" s="429">
        <f t="shared" si="304"/>
        <v>0.53464246814981697</v>
      </c>
      <c r="AC895" s="454">
        <f t="shared" si="305"/>
        <v>96.221433844427764</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2315.4012880499999</v>
      </c>
      <c r="V897" s="475">
        <f t="shared" si="298"/>
        <v>3863.0784796999997</v>
      </c>
      <c r="W897" s="460">
        <f t="shared" si="299"/>
        <v>3456.9084134</v>
      </c>
      <c r="X897" s="476">
        <f t="shared" si="300"/>
        <v>8463.7695281420001</v>
      </c>
      <c r="Y897" s="476">
        <f t="shared" si="301"/>
        <v>3048.4562482440001</v>
      </c>
      <c r="Z897" s="478">
        <f t="shared" si="302"/>
        <v>118.73048094500001</v>
      </c>
      <c r="AA897" s="465">
        <f t="shared" si="303"/>
        <v>21266.344438480999</v>
      </c>
      <c r="AB897" s="429">
        <f t="shared" si="304"/>
        <v>0.31510830562730219</v>
      </c>
      <c r="AC897" s="454">
        <f t="shared" si="305"/>
        <v>90.621091935158333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1767.742175546</v>
      </c>
      <c r="V898" s="475">
        <f t="shared" si="298"/>
        <v>2529.8604379399999</v>
      </c>
      <c r="W898" s="460">
        <f t="shared" si="299"/>
        <v>1687.4415786799998</v>
      </c>
      <c r="X898" s="476">
        <f t="shared" si="300"/>
        <v>4326.7624617440006</v>
      </c>
      <c r="Y898" s="476">
        <f t="shared" si="301"/>
        <v>1370.7110922029999</v>
      </c>
      <c r="Z898" s="478">
        <f t="shared" si="302"/>
        <v>62.324806070000001</v>
      </c>
      <c r="AA898" s="465">
        <f t="shared" si="303"/>
        <v>11744.842552183001</v>
      </c>
      <c r="AB898" s="429">
        <f t="shared" si="304"/>
        <v>0.17402602723677935</v>
      </c>
      <c r="AC898" s="454">
        <f t="shared" si="305"/>
        <v>97.772264196926372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1614.7364507280001</v>
      </c>
      <c r="V899" s="475">
        <f t="shared" si="298"/>
        <v>2262.1026080400002</v>
      </c>
      <c r="W899" s="460">
        <f t="shared" si="299"/>
        <v>2250.8759587599998</v>
      </c>
      <c r="X899" s="476">
        <f t="shared" si="300"/>
        <v>3756.99893617</v>
      </c>
      <c r="Y899" s="476">
        <f t="shared" si="301"/>
        <v>1029.315711942</v>
      </c>
      <c r="Z899" s="478">
        <f t="shared" si="302"/>
        <v>56.788496224999996</v>
      </c>
      <c r="AA899" s="465">
        <f t="shared" si="303"/>
        <v>10970.818161864998</v>
      </c>
      <c r="AB899" s="429">
        <f t="shared" si="304"/>
        <v>0.16255713022662949</v>
      </c>
      <c r="AC899" s="454">
        <f t="shared" si="305"/>
        <v>102.92096102435862</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1185.2686497459999</v>
      </c>
      <c r="V900" s="475">
        <f t="shared" si="298"/>
        <v>1716.6409644999999</v>
      </c>
      <c r="W900" s="460">
        <f t="shared" si="299"/>
        <v>1724.8778497599999</v>
      </c>
      <c r="X900" s="476">
        <f t="shared" si="300"/>
        <v>2676.9886735760001</v>
      </c>
      <c r="Y900" s="476">
        <f t="shared" si="301"/>
        <v>731.67111107999995</v>
      </c>
      <c r="Z900" s="478">
        <f t="shared" si="302"/>
        <v>29.526627645000001</v>
      </c>
      <c r="AA900" s="465">
        <f t="shared" si="303"/>
        <v>8064.973876307</v>
      </c>
      <c r="AB900" s="429">
        <f t="shared" si="304"/>
        <v>0.1195005686305472</v>
      </c>
      <c r="AC900" s="454">
        <f t="shared" si="305"/>
        <v>104.23568254561675</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3095.4542496619997</v>
      </c>
      <c r="V901" s="475">
        <f t="shared" si="298"/>
        <v>4180.4971323500004</v>
      </c>
      <c r="W901" s="460">
        <f t="shared" si="299"/>
        <v>2772.8042950399999</v>
      </c>
      <c r="X901" s="476">
        <f t="shared" si="300"/>
        <v>4236.7302194459999</v>
      </c>
      <c r="Y901" s="476">
        <f t="shared" si="301"/>
        <v>1058.5230042780001</v>
      </c>
      <c r="Z901" s="478">
        <f t="shared" si="302"/>
        <v>79.814608820000004</v>
      </c>
      <c r="AA901" s="465">
        <f t="shared" si="303"/>
        <v>15423.823509596001</v>
      </c>
      <c r="AB901" s="429">
        <f t="shared" si="304"/>
        <v>0.2285383323148365</v>
      </c>
      <c r="AC901" s="454">
        <f t="shared" si="305"/>
        <v>113.15344970315083</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2858.9764141539999</v>
      </c>
      <c r="V903" s="475">
        <f t="shared" si="298"/>
        <v>4580.2960690299997</v>
      </c>
      <c r="W903" s="460">
        <f t="shared" si="299"/>
        <v>3807.7524898400002</v>
      </c>
      <c r="X903" s="476">
        <f t="shared" si="300"/>
        <v>7616.3096757940002</v>
      </c>
      <c r="Y903" s="476">
        <f t="shared" si="301"/>
        <v>2291.419456047</v>
      </c>
      <c r="Z903" s="478">
        <f t="shared" si="302"/>
        <v>134.41959127999999</v>
      </c>
      <c r="AA903" s="465">
        <f t="shared" si="303"/>
        <v>21289.173696144997</v>
      </c>
      <c r="AB903" s="429">
        <f t="shared" si="304"/>
        <v>0.31544657197684062</v>
      </c>
      <c r="AC903" s="454">
        <f t="shared" si="305"/>
        <v>99.331715449993837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3759.8345493429997</v>
      </c>
      <c r="V904" s="475">
        <f t="shared" si="298"/>
        <v>5677.6120644100001</v>
      </c>
      <c r="W904" s="460">
        <f t="shared" si="299"/>
        <v>4796.9056532799996</v>
      </c>
      <c r="X904" s="476">
        <f t="shared" si="300"/>
        <v>9721.7788930060015</v>
      </c>
      <c r="Y904" s="476">
        <f t="shared" si="301"/>
        <v>3230.5852172340001</v>
      </c>
      <c r="Z904" s="478">
        <f t="shared" si="302"/>
        <v>140.615774415</v>
      </c>
      <c r="AA904" s="465">
        <f t="shared" si="303"/>
        <v>27327.332151687999</v>
      </c>
      <c r="AB904" s="429">
        <f t="shared" si="304"/>
        <v>0.40491535141560847</v>
      </c>
      <c r="AC904" s="454">
        <f t="shared" si="305"/>
        <v>97.044761750525439</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1973.4518153389999</v>
      </c>
      <c r="V905" s="475">
        <f t="shared" ref="V905:V968" si="319">IFERROR(V$5*I905,"")</f>
        <v>2577.0823826000001</v>
      </c>
      <c r="W905" s="460">
        <f t="shared" ref="W905:W968" si="320">IFERROR(W$5*K905,"")</f>
        <v>2138.9247255999999</v>
      </c>
      <c r="X905" s="476">
        <f t="shared" ref="X905:X968" si="321">IFERROR(X$5*M905,"")</f>
        <v>4200.2329519599998</v>
      </c>
      <c r="Y905" s="476">
        <f t="shared" ref="Y905:Y968" si="322">IFERROR(Y$5*O905,"")</f>
        <v>1242.6271095059999</v>
      </c>
      <c r="Z905" s="478">
        <f t="shared" ref="Z905:Z968" si="323">IFERROR(Z$5*Q905,"")</f>
        <v>60.175907645000002</v>
      </c>
      <c r="AA905" s="465">
        <f t="shared" ref="AA905:AA968" si="324">IFERROR(SUM(U905:Z905),"")</f>
        <v>12192.49489265</v>
      </c>
      <c r="AB905" s="429">
        <f t="shared" ref="AB905:AB968" si="325">IF(OR(AA905="", AA905=0), "", AA905/$AA$5)</f>
        <v>0.18065899469024582</v>
      </c>
      <c r="AC905" s="454">
        <f t="shared" ref="AC905:AC968" si="326">IF(OR(AB905="", AB905=0), "", IF(AN905&gt;0, AB905/AN905*100, ""))</f>
        <v>101.43556769567495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837.02832762900005</v>
      </c>
      <c r="V906" s="475">
        <f t="shared" si="319"/>
        <v>892.44333343000005</v>
      </c>
      <c r="W906" s="460">
        <f t="shared" si="320"/>
        <v>728.85938320000002</v>
      </c>
      <c r="X906" s="476">
        <f t="shared" si="321"/>
        <v>1321.90563481</v>
      </c>
      <c r="Y906" s="476">
        <f t="shared" si="322"/>
        <v>296.92057215600005</v>
      </c>
      <c r="Z906" s="478">
        <f t="shared" si="323"/>
        <v>19.981116425</v>
      </c>
      <c r="AA906" s="465">
        <f t="shared" si="324"/>
        <v>4097.1383676500009</v>
      </c>
      <c r="AB906" s="429">
        <f t="shared" si="325"/>
        <v>6.0708239381973374E-2</v>
      </c>
      <c r="AC906" s="454">
        <f t="shared" si="326"/>
        <v>110.35011147028445</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655.67896188199995</v>
      </c>
      <c r="V907" s="475">
        <f t="shared" si="319"/>
        <v>729.34092407000003</v>
      </c>
      <c r="W907" s="460">
        <f t="shared" si="320"/>
        <v>446.09321743999999</v>
      </c>
      <c r="X907" s="476">
        <f t="shared" si="321"/>
        <v>625.47926943000004</v>
      </c>
      <c r="Y907" s="476">
        <f t="shared" si="322"/>
        <v>148.308190596</v>
      </c>
      <c r="Z907" s="478">
        <f t="shared" si="323"/>
        <v>12.111410395</v>
      </c>
      <c r="AA907" s="465">
        <f t="shared" si="324"/>
        <v>2617.0119738129997</v>
      </c>
      <c r="AB907" s="429">
        <f t="shared" si="325"/>
        <v>3.8776866953325724E-2</v>
      </c>
      <c r="AC907" s="454">
        <f t="shared" si="326"/>
        <v>118.737715219059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5643.8390677360003</v>
      </c>
      <c r="V909" s="475">
        <f t="shared" si="319"/>
        <v>8346.0589193300002</v>
      </c>
      <c r="W909" s="460">
        <f t="shared" si="320"/>
        <v>6980.61141752</v>
      </c>
      <c r="X909" s="476">
        <f t="shared" si="321"/>
        <v>13578.720529352</v>
      </c>
      <c r="Y909" s="476">
        <f t="shared" si="322"/>
        <v>4167.9722513879997</v>
      </c>
      <c r="Z909" s="478">
        <f t="shared" si="323"/>
        <v>205.24762785999999</v>
      </c>
      <c r="AA909" s="465">
        <f t="shared" si="324"/>
        <v>38922.449813186002</v>
      </c>
      <c r="AB909" s="429">
        <f t="shared" si="325"/>
        <v>0.57672287058907379</v>
      </c>
      <c r="AC909" s="454">
        <f t="shared" si="326"/>
        <v>99.874838343134755</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2810.3603117990001</v>
      </c>
      <c r="V910" s="475">
        <f t="shared" si="319"/>
        <v>3897.0585998299998</v>
      </c>
      <c r="W910" s="460">
        <f t="shared" si="320"/>
        <v>3248.1338760000003</v>
      </c>
      <c r="X910" s="476">
        <f t="shared" si="321"/>
        <v>6555.1814761060004</v>
      </c>
      <c r="Y910" s="476">
        <f t="shared" si="322"/>
        <v>2070.993532428</v>
      </c>
      <c r="Z910" s="478">
        <f t="shared" si="323"/>
        <v>99.084110705000001</v>
      </c>
      <c r="AA910" s="465">
        <f t="shared" si="324"/>
        <v>18680.811906868003</v>
      </c>
      <c r="AB910" s="429">
        <f t="shared" si="325"/>
        <v>0.27679787679278106</v>
      </c>
      <c r="AC910" s="454">
        <f t="shared" si="326"/>
        <v>98.943608478523927</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1003.932605286</v>
      </c>
      <c r="V911" s="475">
        <f t="shared" si="319"/>
        <v>1325.06626153</v>
      </c>
      <c r="W911" s="460">
        <f t="shared" si="320"/>
        <v>1099.77741068</v>
      </c>
      <c r="X911" s="476">
        <f t="shared" si="321"/>
        <v>2159.6465106379997</v>
      </c>
      <c r="Y911" s="476">
        <f t="shared" si="322"/>
        <v>662.90094929700001</v>
      </c>
      <c r="Z911" s="478">
        <f t="shared" si="323"/>
        <v>32.643894714999995</v>
      </c>
      <c r="AA911" s="465">
        <f t="shared" si="324"/>
        <v>6283.9676321459992</v>
      </c>
      <c r="AB911" s="429">
        <f t="shared" si="325"/>
        <v>9.3110990415415831E-2</v>
      </c>
      <c r="AC911" s="454">
        <f t="shared" si="326"/>
        <v>100.47142907561879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308.408576466</v>
      </c>
      <c r="V912" s="475">
        <f t="shared" si="319"/>
        <v>425.61615205999999</v>
      </c>
      <c r="W912" s="460">
        <f t="shared" si="320"/>
        <v>353.25254536</v>
      </c>
      <c r="X912" s="476">
        <f t="shared" si="321"/>
        <v>693.68639467599996</v>
      </c>
      <c r="Y912" s="476">
        <f t="shared" si="322"/>
        <v>207.645577731</v>
      </c>
      <c r="Z912" s="478">
        <f t="shared" si="323"/>
        <v>11.93995995</v>
      </c>
      <c r="AA912" s="465">
        <f t="shared" si="324"/>
        <v>2000.5492062429998</v>
      </c>
      <c r="AB912" s="429">
        <f t="shared" si="325"/>
        <v>2.9642596663797059E-2</v>
      </c>
      <c r="AC912" s="454">
        <f t="shared" si="326"/>
        <v>100.64754957888231</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270.28986978500001</v>
      </c>
      <c r="V913" s="475">
        <f t="shared" si="319"/>
        <v>352.10921460000003</v>
      </c>
      <c r="W913" s="460">
        <f t="shared" si="320"/>
        <v>277.31721368000001</v>
      </c>
      <c r="X913" s="476">
        <f t="shared" si="321"/>
        <v>470.80357358199996</v>
      </c>
      <c r="Y913" s="476">
        <f t="shared" si="322"/>
        <v>126.796974345</v>
      </c>
      <c r="Z913" s="478">
        <f t="shared" si="323"/>
        <v>6.0542157950000002</v>
      </c>
      <c r="AA913" s="465">
        <f t="shared" si="324"/>
        <v>1503.3710617869999</v>
      </c>
      <c r="AB913" s="429">
        <f t="shared" si="325"/>
        <v>2.2275794007719774E-2</v>
      </c>
      <c r="AC913" s="454">
        <f t="shared" si="326"/>
        <v>107.2154556493705</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669.39107711700001</v>
      </c>
      <c r="V915" s="475">
        <f t="shared" si="319"/>
        <v>637.64105900000004</v>
      </c>
      <c r="W915" s="460">
        <f t="shared" si="320"/>
        <v>520.93211611999993</v>
      </c>
      <c r="X915" s="476">
        <f t="shared" si="321"/>
        <v>1022.477195544</v>
      </c>
      <c r="Y915" s="476">
        <f t="shared" si="322"/>
        <v>228.21881657399999</v>
      </c>
      <c r="Z915" s="478">
        <f t="shared" si="323"/>
        <v>15.301130835</v>
      </c>
      <c r="AA915" s="465">
        <f t="shared" si="324"/>
        <v>3093.9613951900001</v>
      </c>
      <c r="AB915" s="429">
        <f t="shared" si="325"/>
        <v>4.5843935977566717E-2</v>
      </c>
      <c r="AC915" s="454">
        <f t="shared" si="326"/>
        <v>109.8652308624991</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84.683260355000002</v>
      </c>
      <c r="V916" s="475">
        <f t="shared" si="319"/>
        <v>75.819007550000009</v>
      </c>
      <c r="W916" s="460">
        <f t="shared" si="320"/>
        <v>63.571896960000004</v>
      </c>
      <c r="X916" s="476">
        <f t="shared" si="321"/>
        <v>123.57288073000001</v>
      </c>
      <c r="Y916" s="476">
        <f t="shared" si="322"/>
        <v>27.467364141000001</v>
      </c>
      <c r="Z916" s="478">
        <f t="shared" si="323"/>
        <v>1.8678520250000001</v>
      </c>
      <c r="AA916" s="465">
        <f t="shared" si="324"/>
        <v>376.98226176100002</v>
      </c>
      <c r="AB916" s="429">
        <f t="shared" si="325"/>
        <v>5.5858326803034574E-3</v>
      </c>
      <c r="AC916" s="454">
        <f t="shared" si="326"/>
        <v>110.16158951582125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36.294294502</v>
      </c>
      <c r="V917" s="475">
        <f t="shared" si="319"/>
        <v>15.537193429999999</v>
      </c>
      <c r="W917" s="460">
        <f t="shared" si="320"/>
        <v>12.895547079999998</v>
      </c>
      <c r="X917" s="476">
        <f t="shared" si="321"/>
        <v>25.323145377999996</v>
      </c>
      <c r="Y917" s="476">
        <f t="shared" si="322"/>
        <v>1.8749455559999999</v>
      </c>
      <c r="Z917" s="478">
        <f t="shared" si="323"/>
        <v>0.38276916499999997</v>
      </c>
      <c r="AA917" s="465">
        <f t="shared" si="324"/>
        <v>92.307895110999993</v>
      </c>
      <c r="AB917" s="429">
        <f t="shared" si="325"/>
        <v>1.3677472641615671E-3</v>
      </c>
      <c r="AC917" s="454">
        <f t="shared" si="326"/>
        <v>132.03309721331092</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216.50321510200001</v>
      </c>
      <c r="V918" s="475">
        <f t="shared" si="319"/>
        <v>208.53186529999999</v>
      </c>
      <c r="W918" s="460">
        <f t="shared" si="320"/>
        <v>168.53552403999998</v>
      </c>
      <c r="X918" s="476">
        <f t="shared" si="321"/>
        <v>215.12520740599999</v>
      </c>
      <c r="Y918" s="476">
        <f t="shared" si="322"/>
        <v>42.393591431999994</v>
      </c>
      <c r="Z918" s="478">
        <f t="shared" si="323"/>
        <v>2.8940455549999999</v>
      </c>
      <c r="AA918" s="465">
        <f t="shared" si="324"/>
        <v>853.98344883499999</v>
      </c>
      <c r="AB918" s="429">
        <f t="shared" si="325"/>
        <v>1.2653668728755797E-2</v>
      </c>
      <c r="AC918" s="454">
        <f t="shared" si="326"/>
        <v>120.20518234139213</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674.75650487100006</v>
      </c>
      <c r="V919" s="475">
        <f t="shared" si="319"/>
        <v>728.57360598000002</v>
      </c>
      <c r="W919" s="460">
        <f t="shared" si="320"/>
        <v>675.10561768000002</v>
      </c>
      <c r="X919" s="476">
        <f t="shared" si="321"/>
        <v>1342.8892249959999</v>
      </c>
      <c r="Y919" s="476">
        <f t="shared" si="322"/>
        <v>432.08532837000001</v>
      </c>
      <c r="Z919" s="478">
        <f t="shared" si="323"/>
        <v>23.963005520000003</v>
      </c>
      <c r="AA919" s="465">
        <f t="shared" si="324"/>
        <v>3877.3732874169996</v>
      </c>
      <c r="AB919" s="429">
        <f t="shared" si="325"/>
        <v>5.7451929757693837E-2</v>
      </c>
      <c r="AC919" s="454">
        <f t="shared" si="326"/>
        <v>98.559857658713497</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108.772758853</v>
      </c>
      <c r="V920" s="475">
        <f t="shared" si="319"/>
        <v>281.77900486999999</v>
      </c>
      <c r="W920" s="460">
        <f t="shared" si="320"/>
        <v>376.57575331999999</v>
      </c>
      <c r="X920" s="476">
        <f t="shared" si="321"/>
        <v>880.64272854199987</v>
      </c>
      <c r="Y920" s="476">
        <f t="shared" si="322"/>
        <v>379.43546380200002</v>
      </c>
      <c r="Z920" s="478">
        <f t="shared" si="323"/>
        <v>12.992612339999999</v>
      </c>
      <c r="AA920" s="465">
        <f t="shared" si="324"/>
        <v>2040.1983217269999</v>
      </c>
      <c r="AB920" s="429">
        <f t="shared" si="325"/>
        <v>3.0230086706381779E-2</v>
      </c>
      <c r="AC920" s="454">
        <f t="shared" si="326"/>
        <v>81.419032606683515</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243.728039096</v>
      </c>
      <c r="V921" s="475">
        <f t="shared" si="319"/>
        <v>348.80534743999999</v>
      </c>
      <c r="W921" s="460">
        <f t="shared" si="320"/>
        <v>297.83917436000002</v>
      </c>
      <c r="X921" s="476">
        <f t="shared" si="321"/>
        <v>568.49704302400005</v>
      </c>
      <c r="Y921" s="476">
        <f t="shared" si="322"/>
        <v>174.49949685600001</v>
      </c>
      <c r="Z921" s="478">
        <f t="shared" si="323"/>
        <v>5.4504626800000002</v>
      </c>
      <c r="AA921" s="465">
        <f t="shared" si="324"/>
        <v>1638.819563456</v>
      </c>
      <c r="AB921" s="429">
        <f t="shared" si="325"/>
        <v>2.4282765538917454E-2</v>
      </c>
      <c r="AC921" s="454">
        <f t="shared" si="326"/>
        <v>100.45364683396281</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63.766473550000001</v>
      </c>
      <c r="V922" s="475">
        <f t="shared" si="319"/>
        <v>96.144298140000004</v>
      </c>
      <c r="W922" s="460">
        <f t="shared" si="320"/>
        <v>51.463760399999998</v>
      </c>
      <c r="X922" s="476">
        <f t="shared" si="321"/>
        <v>117.70985917599999</v>
      </c>
      <c r="Y922" s="476">
        <f t="shared" si="322"/>
        <v>32.192892477000001</v>
      </c>
      <c r="Z922" s="478">
        <f t="shared" si="323"/>
        <v>1.7792301799999999</v>
      </c>
      <c r="AA922" s="465">
        <f t="shared" si="324"/>
        <v>363.05651392300001</v>
      </c>
      <c r="AB922" s="429">
        <f t="shared" si="325"/>
        <v>5.3794916789847236E-3</v>
      </c>
      <c r="AC922" s="454">
        <f t="shared" si="326"/>
        <v>106.67140416954437</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751.78217996699993</v>
      </c>
      <c r="V923" s="475">
        <f t="shared" si="319"/>
        <v>1245.9666877899999</v>
      </c>
      <c r="W923" s="460">
        <f t="shared" si="320"/>
        <v>945.12607123999999</v>
      </c>
      <c r="X923" s="476">
        <f t="shared" si="321"/>
        <v>2083.2452609080001</v>
      </c>
      <c r="Y923" s="476">
        <f t="shared" si="322"/>
        <v>699.95626181099999</v>
      </c>
      <c r="Z923" s="478">
        <f t="shared" si="323"/>
        <v>31.149805149999999</v>
      </c>
      <c r="AA923" s="465">
        <f t="shared" si="324"/>
        <v>5757.2262668660005</v>
      </c>
      <c r="AB923" s="429">
        <f t="shared" si="325"/>
        <v>8.5306142732386028E-2</v>
      </c>
      <c r="AC923" s="454">
        <f t="shared" si="326"/>
        <v>96.335247819413311</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1822.9502810280001</v>
      </c>
      <c r="V924" s="475">
        <f t="shared" si="319"/>
        <v>2862.8634479499997</v>
      </c>
      <c r="W924" s="460">
        <f t="shared" si="320"/>
        <v>2426.4010263999999</v>
      </c>
      <c r="X924" s="476">
        <f t="shared" si="321"/>
        <v>4699.920712184</v>
      </c>
      <c r="Y924" s="476">
        <f t="shared" si="322"/>
        <v>1574.867441844</v>
      </c>
      <c r="Z924" s="478">
        <f t="shared" si="323"/>
        <v>72.021100699999991</v>
      </c>
      <c r="AA924" s="465">
        <f t="shared" si="324"/>
        <v>13459.024010105999</v>
      </c>
      <c r="AB924" s="429">
        <f t="shared" si="325"/>
        <v>0.19942544725964229</v>
      </c>
      <c r="AC924" s="454">
        <f t="shared" si="326"/>
        <v>97.36406168615737</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128.883189931</v>
      </c>
      <c r="V925" s="475">
        <f t="shared" si="319"/>
        <v>279.57914545</v>
      </c>
      <c r="W925" s="460">
        <f t="shared" si="320"/>
        <v>129.82205651999999</v>
      </c>
      <c r="X925" s="476">
        <f t="shared" si="321"/>
        <v>312.67299319</v>
      </c>
      <c r="Y925" s="476">
        <f t="shared" si="322"/>
        <v>81.750456494999995</v>
      </c>
      <c r="Z925" s="478">
        <f t="shared" si="323"/>
        <v>3.0970668600000004</v>
      </c>
      <c r="AA925" s="465">
        <f t="shared" si="324"/>
        <v>935.8049084459999</v>
      </c>
      <c r="AB925" s="429">
        <f t="shared" si="325"/>
        <v>1.3866036071745023E-2</v>
      </c>
      <c r="AC925" s="454">
        <f t="shared" si="326"/>
        <v>107.56113750989471</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3931.667874363</v>
      </c>
      <c r="V927" s="475">
        <f t="shared" si="319"/>
        <v>6034.30687244</v>
      </c>
      <c r="W927" s="460">
        <f t="shared" si="320"/>
        <v>5632.9415506000005</v>
      </c>
      <c r="X927" s="476">
        <f t="shared" si="321"/>
        <v>13830.437629338001</v>
      </c>
      <c r="Y927" s="476">
        <f t="shared" si="322"/>
        <v>4539.4939633499998</v>
      </c>
      <c r="Z927" s="478">
        <f t="shared" si="323"/>
        <v>206.13235885999998</v>
      </c>
      <c r="AA927" s="465">
        <f t="shared" si="324"/>
        <v>34174.980248950997</v>
      </c>
      <c r="AB927" s="429">
        <f t="shared" si="325"/>
        <v>0.50637852463291788</v>
      </c>
      <c r="AC927" s="454">
        <f t="shared" si="326"/>
        <v>92.596685645470458</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3729.0296420540003</v>
      </c>
      <c r="V928" s="475">
        <f t="shared" si="319"/>
        <v>5288.8726009900001</v>
      </c>
      <c r="W928" s="460">
        <f t="shared" si="320"/>
        <v>4562.5271239600006</v>
      </c>
      <c r="X928" s="476">
        <f t="shared" si="321"/>
        <v>10124.66088413</v>
      </c>
      <c r="Y928" s="476">
        <f t="shared" si="322"/>
        <v>3179.4159515040001</v>
      </c>
      <c r="Z928" s="478">
        <f t="shared" si="323"/>
        <v>145.85189839</v>
      </c>
      <c r="AA928" s="465">
        <f t="shared" si="324"/>
        <v>27030.358101028003</v>
      </c>
      <c r="AB928" s="429">
        <f t="shared" si="325"/>
        <v>0.40051501875902745</v>
      </c>
      <c r="AC928" s="454">
        <f t="shared" si="326"/>
        <v>96.809998929965573</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1190.4926483260001</v>
      </c>
      <c r="V929" s="475">
        <f t="shared" si="319"/>
        <v>1636.15559547</v>
      </c>
      <c r="W929" s="460">
        <f t="shared" si="320"/>
        <v>1286.77748836</v>
      </c>
      <c r="X929" s="476">
        <f t="shared" si="321"/>
        <v>2526.860877226</v>
      </c>
      <c r="Y929" s="476">
        <f t="shared" si="322"/>
        <v>725.79307270499999</v>
      </c>
      <c r="Z929" s="478">
        <f t="shared" si="323"/>
        <v>38.194482305000001</v>
      </c>
      <c r="AA929" s="465">
        <f t="shared" si="324"/>
        <v>7404.274164391999</v>
      </c>
      <c r="AB929" s="429">
        <f t="shared" si="325"/>
        <v>0.10971082938541094</v>
      </c>
      <c r="AC929" s="454">
        <f t="shared" si="326"/>
        <v>102.5870843738487</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3687.0514473969997</v>
      </c>
      <c r="V930" s="475">
        <f t="shared" si="319"/>
        <v>5144.5348215800004</v>
      </c>
      <c r="W930" s="460">
        <f t="shared" si="320"/>
        <v>4269.8567984800002</v>
      </c>
      <c r="X930" s="476">
        <f t="shared" si="321"/>
        <v>8384.7706328679997</v>
      </c>
      <c r="Y930" s="476">
        <f t="shared" si="322"/>
        <v>2573.6954565420001</v>
      </c>
      <c r="Z930" s="478">
        <f t="shared" si="323"/>
        <v>124.622319385</v>
      </c>
      <c r="AA930" s="465">
        <f t="shared" si="324"/>
        <v>24184.531476251996</v>
      </c>
      <c r="AB930" s="429">
        <f t="shared" si="325"/>
        <v>0.35834775261527058</v>
      </c>
      <c r="AC930" s="454">
        <f t="shared" si="326"/>
        <v>100.16091070099542</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1632.107852012</v>
      </c>
      <c r="V931" s="475">
        <f t="shared" si="319"/>
        <v>2002.8585087500003</v>
      </c>
      <c r="W931" s="460">
        <f t="shared" si="320"/>
        <v>1898.6292135200001</v>
      </c>
      <c r="X931" s="476">
        <f t="shared" si="321"/>
        <v>3806.900885128</v>
      </c>
      <c r="Y931" s="476">
        <f t="shared" si="322"/>
        <v>1267.2419588550001</v>
      </c>
      <c r="Z931" s="478">
        <f t="shared" si="323"/>
        <v>57.166617729999999</v>
      </c>
      <c r="AA931" s="465">
        <f t="shared" si="324"/>
        <v>10664.905035995</v>
      </c>
      <c r="AB931" s="429">
        <f t="shared" si="325"/>
        <v>0.15802434524137265</v>
      </c>
      <c r="AC931" s="454">
        <f t="shared" si="326"/>
        <v>96.657354379229048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3885.5175593489998</v>
      </c>
      <c r="V932" s="475">
        <f t="shared" si="319"/>
        <v>5560.6622336099999</v>
      </c>
      <c r="W932" s="460">
        <f t="shared" si="320"/>
        <v>4626.4779974399999</v>
      </c>
      <c r="X932" s="476">
        <f t="shared" si="321"/>
        <v>8864.2535751800006</v>
      </c>
      <c r="Y932" s="476">
        <f t="shared" si="322"/>
        <v>2812.2997892040003</v>
      </c>
      <c r="Z932" s="478">
        <f t="shared" si="323"/>
        <v>136.99063795500001</v>
      </c>
      <c r="AA932" s="465">
        <f t="shared" si="324"/>
        <v>25886.201792738</v>
      </c>
      <c r="AB932" s="429">
        <f t="shared" si="325"/>
        <v>0.3835617921844745</v>
      </c>
      <c r="AC932" s="454">
        <f t="shared" si="326"/>
        <v>99.626134956281248</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808.68817057400008</v>
      </c>
      <c r="V933" s="475">
        <f t="shared" si="319"/>
        <v>1157.3340488599999</v>
      </c>
      <c r="W933" s="460">
        <f t="shared" si="320"/>
        <v>1031.6254317200001</v>
      </c>
      <c r="X933" s="476">
        <f t="shared" si="321"/>
        <v>1886.2697759560001</v>
      </c>
      <c r="Y933" s="476">
        <f t="shared" si="322"/>
        <v>578.98828301399999</v>
      </c>
      <c r="Z933" s="478">
        <f t="shared" si="323"/>
        <v>24.106747859999999</v>
      </c>
      <c r="AA933" s="465">
        <f t="shared" si="324"/>
        <v>5487.0124579839994</v>
      </c>
      <c r="AB933" s="429">
        <f t="shared" si="325"/>
        <v>8.1302322719020867E-2</v>
      </c>
      <c r="AC933" s="454">
        <f t="shared" si="326"/>
        <v>100.38433165552894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469.62073766399999</v>
      </c>
      <c r="V934" s="475">
        <f t="shared" si="319"/>
        <v>871.44913064000002</v>
      </c>
      <c r="W934" s="460">
        <f t="shared" si="320"/>
        <v>694.63717076</v>
      </c>
      <c r="X934" s="476">
        <f t="shared" si="321"/>
        <v>1477.76425002</v>
      </c>
      <c r="Y934" s="476">
        <f t="shared" si="322"/>
        <v>484.45653625199998</v>
      </c>
      <c r="Z934" s="478">
        <f t="shared" si="323"/>
        <v>21.782596940000001</v>
      </c>
      <c r="AA934" s="465">
        <f t="shared" si="324"/>
        <v>4019.7104222759999</v>
      </c>
      <c r="AB934" s="429">
        <f t="shared" si="325"/>
        <v>5.9560971747632946E-2</v>
      </c>
      <c r="AC934" s="454">
        <f t="shared" si="326"/>
        <v>96.313431492544581</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3553.2525918039996</v>
      </c>
      <c r="V936" s="475">
        <f t="shared" si="319"/>
        <v>6630.7217860400006</v>
      </c>
      <c r="W936" s="460">
        <f t="shared" si="320"/>
        <v>5823.0414928400005</v>
      </c>
      <c r="X936" s="476">
        <f t="shared" si="321"/>
        <v>11952.391758114001</v>
      </c>
      <c r="Y936" s="476">
        <f t="shared" si="322"/>
        <v>3611.7918169919994</v>
      </c>
      <c r="Z936" s="478">
        <f t="shared" si="323"/>
        <v>170.77474936000002</v>
      </c>
      <c r="AA936" s="465">
        <f t="shared" si="324"/>
        <v>31741.97419515</v>
      </c>
      <c r="AB936" s="429">
        <f t="shared" si="325"/>
        <v>0.47032811562106419</v>
      </c>
      <c r="AC936" s="454">
        <f t="shared" si="326"/>
        <v>97.505968564854371</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370.74341945800001</v>
      </c>
      <c r="V937" s="475">
        <f t="shared" si="319"/>
        <v>414.35748937000005</v>
      </c>
      <c r="W937" s="460">
        <f t="shared" si="320"/>
        <v>252.61267356000002</v>
      </c>
      <c r="X937" s="476">
        <f t="shared" si="321"/>
        <v>446.89325202000003</v>
      </c>
      <c r="Y937" s="476">
        <f t="shared" si="322"/>
        <v>98.208553031999998</v>
      </c>
      <c r="Z937" s="478">
        <f t="shared" si="323"/>
        <v>8.6264275799999997</v>
      </c>
      <c r="AA937" s="465">
        <f t="shared" si="324"/>
        <v>1591.4418150200001</v>
      </c>
      <c r="AB937" s="429">
        <f t="shared" si="325"/>
        <v>2.358075856835929E-2</v>
      </c>
      <c r="AC937" s="454">
        <f t="shared" si="326"/>
        <v>115.66933535738309</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2450.5326549649999</v>
      </c>
      <c r="V938" s="475">
        <f t="shared" si="319"/>
        <v>3248.1520910300001</v>
      </c>
      <c r="W938" s="460">
        <f t="shared" si="320"/>
        <v>2566.1556356800002</v>
      </c>
      <c r="X938" s="476">
        <f t="shared" si="321"/>
        <v>4982.749974716</v>
      </c>
      <c r="Y938" s="476">
        <f t="shared" si="322"/>
        <v>1565.0214545249999</v>
      </c>
      <c r="Z938" s="478">
        <f t="shared" si="323"/>
        <v>43.427492219999998</v>
      </c>
      <c r="AA938" s="465">
        <f t="shared" si="324"/>
        <v>14856.039303136</v>
      </c>
      <c r="AB938" s="429">
        <f t="shared" si="325"/>
        <v>0.2201253434357599</v>
      </c>
      <c r="AC938" s="454">
        <f t="shared" si="326"/>
        <v>101.30830825480932</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614.12384646700002</v>
      </c>
      <c r="V939" s="475">
        <f t="shared" si="319"/>
        <v>754.06336852000004</v>
      </c>
      <c r="W939" s="460">
        <f t="shared" si="320"/>
        <v>625.85689711999999</v>
      </c>
      <c r="X939" s="476">
        <f t="shared" si="321"/>
        <v>1054.147244534</v>
      </c>
      <c r="Y939" s="476">
        <f t="shared" si="322"/>
        <v>379.74075774299996</v>
      </c>
      <c r="Z939" s="478">
        <f t="shared" si="323"/>
        <v>20.665908229999999</v>
      </c>
      <c r="AA939" s="465">
        <f t="shared" si="324"/>
        <v>3448.598022614</v>
      </c>
      <c r="AB939" s="429">
        <f t="shared" si="325"/>
        <v>5.1098668266147076E-2</v>
      </c>
      <c r="AC939" s="454">
        <f t="shared" si="326"/>
        <v>99.837638510147869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277.04451746899997</v>
      </c>
      <c r="V940" s="475">
        <f t="shared" si="319"/>
        <v>452.63709238000001</v>
      </c>
      <c r="W940" s="460">
        <f t="shared" si="320"/>
        <v>301.57814544000001</v>
      </c>
      <c r="X940" s="476">
        <f t="shared" si="321"/>
        <v>621.753943596</v>
      </c>
      <c r="Y940" s="476">
        <f t="shared" si="322"/>
        <v>167.90290140600001</v>
      </c>
      <c r="Z940" s="478">
        <f t="shared" si="323"/>
        <v>14.529936999999999</v>
      </c>
      <c r="AA940" s="465">
        <f t="shared" si="324"/>
        <v>1835.4465372909999</v>
      </c>
      <c r="AB940" s="429">
        <f t="shared" si="325"/>
        <v>2.7196232531093954E-2</v>
      </c>
      <c r="AC940" s="454">
        <f t="shared" si="326"/>
        <v>104.14603766708844</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1135.775789216</v>
      </c>
      <c r="V941" s="475">
        <f t="shared" si="319"/>
        <v>851.18802218999997</v>
      </c>
      <c r="W941" s="460">
        <f t="shared" si="320"/>
        <v>706.46833763999996</v>
      </c>
      <c r="X941" s="476">
        <f t="shared" si="321"/>
        <v>1138.984735922</v>
      </c>
      <c r="Y941" s="476">
        <f t="shared" si="322"/>
        <v>353.425636908</v>
      </c>
      <c r="Z941" s="478">
        <f t="shared" si="323"/>
        <v>20.969586945</v>
      </c>
      <c r="AA941" s="465">
        <f t="shared" si="324"/>
        <v>4206.812108821</v>
      </c>
      <c r="AB941" s="429">
        <f t="shared" si="325"/>
        <v>6.2333300372223621E-2</v>
      </c>
      <c r="AC941" s="454">
        <f t="shared" si="326"/>
        <v>108.22893705862755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760.29097834799995</v>
      </c>
      <c r="V942" s="475">
        <f t="shared" si="319"/>
        <v>854.66571718</v>
      </c>
      <c r="W942" s="460">
        <f t="shared" si="320"/>
        <v>756.39526195999997</v>
      </c>
      <c r="X942" s="476">
        <f t="shared" si="321"/>
        <v>1485.342735986</v>
      </c>
      <c r="Y942" s="476">
        <f t="shared" si="322"/>
        <v>424.09118897100001</v>
      </c>
      <c r="Z942" s="478">
        <f t="shared" si="323"/>
        <v>26.417523090000003</v>
      </c>
      <c r="AA942" s="465">
        <f t="shared" si="324"/>
        <v>4307.2034055349995</v>
      </c>
      <c r="AB942" s="429">
        <f t="shared" si="325"/>
        <v>6.3820821252870835E-2</v>
      </c>
      <c r="AC942" s="454">
        <f t="shared" si="326"/>
        <v>101.96340667416888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698.42813986900001</v>
      </c>
      <c r="V943" s="475">
        <f t="shared" si="319"/>
        <v>1206.1911250399999</v>
      </c>
      <c r="W943" s="460">
        <f t="shared" si="320"/>
        <v>991.38689676000001</v>
      </c>
      <c r="X943" s="476">
        <f t="shared" si="321"/>
        <v>1980.9297936380001</v>
      </c>
      <c r="Y943" s="476">
        <f t="shared" si="322"/>
        <v>602.39408213699994</v>
      </c>
      <c r="Z943" s="478">
        <f t="shared" si="323"/>
        <v>32.991713775000001</v>
      </c>
      <c r="AA943" s="465">
        <f t="shared" si="324"/>
        <v>5512.3217512189995</v>
      </c>
      <c r="AB943" s="429">
        <f t="shared" si="325"/>
        <v>8.1677336324719574E-2</v>
      </c>
      <c r="AC943" s="454">
        <f t="shared" si="326"/>
        <v>98.964100057312336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2051.5396893830002</v>
      </c>
      <c r="V945" s="475">
        <f t="shared" si="319"/>
        <v>2936.0102218700004</v>
      </c>
      <c r="W945" s="460">
        <f t="shared" si="320"/>
        <v>2630.6529615600002</v>
      </c>
      <c r="X945" s="476">
        <f t="shared" si="321"/>
        <v>4785.2280410020003</v>
      </c>
      <c r="Y945" s="476">
        <f t="shared" si="322"/>
        <v>1358.7987171239999</v>
      </c>
      <c r="Z945" s="478">
        <f t="shared" si="323"/>
        <v>82.876586059999994</v>
      </c>
      <c r="AA945" s="465">
        <f t="shared" si="324"/>
        <v>13845.106216999002</v>
      </c>
      <c r="AB945" s="429">
        <f t="shared" si="325"/>
        <v>0.2051461159151714</v>
      </c>
      <c r="AC945" s="454">
        <f t="shared" si="326"/>
        <v>101.86414950608122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449.39562067599996</v>
      </c>
      <c r="V946" s="475">
        <f t="shared" si="319"/>
        <v>306.99102906999997</v>
      </c>
      <c r="W946" s="460">
        <f t="shared" si="320"/>
        <v>254.79616292</v>
      </c>
      <c r="X946" s="476">
        <f t="shared" si="321"/>
        <v>398.21609796199994</v>
      </c>
      <c r="Y946" s="476">
        <f t="shared" si="322"/>
        <v>115.36797713399999</v>
      </c>
      <c r="Z946" s="478">
        <f t="shared" si="323"/>
        <v>8.7009914249999998</v>
      </c>
      <c r="AA946" s="465">
        <f t="shared" si="324"/>
        <v>1533.4678791869999</v>
      </c>
      <c r="AB946" s="429">
        <f t="shared" si="325"/>
        <v>2.2721745457585679E-2</v>
      </c>
      <c r="AC946" s="454">
        <f t="shared" si="326"/>
        <v>111.03247712580951</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782.383733732</v>
      </c>
      <c r="V947" s="475">
        <f t="shared" si="319"/>
        <v>1121.8969480399999</v>
      </c>
      <c r="W947" s="460">
        <f t="shared" si="320"/>
        <v>880.60806652000008</v>
      </c>
      <c r="X947" s="476">
        <f t="shared" si="321"/>
        <v>1657.2188501680002</v>
      </c>
      <c r="Y947" s="476">
        <f t="shared" si="322"/>
        <v>530.64731704500002</v>
      </c>
      <c r="Z947" s="478">
        <f t="shared" si="323"/>
        <v>26.138450135000003</v>
      </c>
      <c r="AA947" s="465">
        <f t="shared" si="324"/>
        <v>4998.8933656400004</v>
      </c>
      <c r="AB947" s="429">
        <f t="shared" si="325"/>
        <v>7.4069750116907945E-2</v>
      </c>
      <c r="AC947" s="454">
        <f t="shared" si="326"/>
        <v>100.62237546137369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567.09840445600003</v>
      </c>
      <c r="V948" s="475">
        <f t="shared" si="319"/>
        <v>827.17047171000002</v>
      </c>
      <c r="W948" s="460">
        <f t="shared" si="320"/>
        <v>727.55485815999998</v>
      </c>
      <c r="X948" s="476">
        <f t="shared" si="321"/>
        <v>1322.760266864</v>
      </c>
      <c r="Y948" s="476">
        <f t="shared" si="322"/>
        <v>352.297522125</v>
      </c>
      <c r="Z948" s="478">
        <f t="shared" si="323"/>
        <v>19.233091309999999</v>
      </c>
      <c r="AA948" s="465">
        <f t="shared" si="324"/>
        <v>3816.1146146249998</v>
      </c>
      <c r="AB948" s="429">
        <f t="shared" si="325"/>
        <v>5.6544245945635584E-2</v>
      </c>
      <c r="AC948" s="454">
        <f t="shared" si="326"/>
        <v>103.65290491529984</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416.77113432799996</v>
      </c>
      <c r="V949" s="475">
        <f t="shared" si="319"/>
        <v>667.70370535000006</v>
      </c>
      <c r="W949" s="460">
        <f t="shared" si="320"/>
        <v>495.04248351999996</v>
      </c>
      <c r="X949" s="476">
        <f t="shared" si="321"/>
        <v>981.73187432200007</v>
      </c>
      <c r="Y949" s="476">
        <f t="shared" si="322"/>
        <v>247.24685673000002</v>
      </c>
      <c r="Z949" s="478">
        <f t="shared" si="323"/>
        <v>32.684397730000001</v>
      </c>
      <c r="AA949" s="465">
        <f t="shared" si="324"/>
        <v>2841.1804519800003</v>
      </c>
      <c r="AB949" s="429">
        <f t="shared" si="325"/>
        <v>4.2098422735260564E-2</v>
      </c>
      <c r="AC949" s="454">
        <f t="shared" si="326"/>
        <v>104.04305941753833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606.62846272899992</v>
      </c>
      <c r="V950" s="475">
        <f t="shared" si="319"/>
        <v>669.53708964999998</v>
      </c>
      <c r="W950" s="460">
        <f t="shared" si="320"/>
        <v>555.70184540000002</v>
      </c>
      <c r="X950" s="476">
        <f t="shared" si="321"/>
        <v>1063.473347246</v>
      </c>
      <c r="Y950" s="476">
        <f t="shared" si="322"/>
        <v>297.09539040599998</v>
      </c>
      <c r="Z950" s="478">
        <f t="shared" si="323"/>
        <v>16.494494575000001</v>
      </c>
      <c r="AA950" s="465">
        <f t="shared" si="324"/>
        <v>3208.9306300059993</v>
      </c>
      <c r="AB950" s="429">
        <f t="shared" si="325"/>
        <v>4.7547461512335333E-2</v>
      </c>
      <c r="AC950" s="454">
        <f t="shared" si="326"/>
        <v>104.21752681771295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414.62258090099999</v>
      </c>
      <c r="V951" s="475">
        <f t="shared" si="319"/>
        <v>461.21775744000007</v>
      </c>
      <c r="W951" s="460">
        <f t="shared" si="320"/>
        <v>388.45668576000003</v>
      </c>
      <c r="X951" s="476">
        <f t="shared" si="321"/>
        <v>751.71132902400007</v>
      </c>
      <c r="Y951" s="476">
        <f t="shared" si="322"/>
        <v>165.814288299</v>
      </c>
      <c r="Z951" s="478">
        <f t="shared" si="323"/>
        <v>14.94011323</v>
      </c>
      <c r="AA951" s="465">
        <f t="shared" si="324"/>
        <v>2196.7627546540002</v>
      </c>
      <c r="AB951" s="429">
        <f t="shared" si="325"/>
        <v>3.2549937836595599E-2</v>
      </c>
      <c r="AC951" s="454">
        <f t="shared" si="326"/>
        <v>108.38259110408266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4644.5681778629996</v>
      </c>
      <c r="V952" s="475">
        <f t="shared" si="319"/>
        <v>7277.9092106600001</v>
      </c>
      <c r="W952" s="460">
        <f t="shared" si="320"/>
        <v>5893.86483348</v>
      </c>
      <c r="X952" s="476">
        <f t="shared" si="321"/>
        <v>12587.145508028001</v>
      </c>
      <c r="Y952" s="476">
        <f t="shared" si="322"/>
        <v>4276.1160896219999</v>
      </c>
      <c r="Z952" s="478">
        <f t="shared" si="323"/>
        <v>152.48060429500001</v>
      </c>
      <c r="AA952" s="465">
        <f t="shared" si="324"/>
        <v>34832.084423947999</v>
      </c>
      <c r="AB952" s="429">
        <f t="shared" si="325"/>
        <v>0.51611498798245636</v>
      </c>
      <c r="AC952" s="454">
        <f t="shared" si="326"/>
        <v>96.141428449129933</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2446.5549871359999</v>
      </c>
      <c r="V954" s="475">
        <f t="shared" si="319"/>
        <v>4099.8269550700006</v>
      </c>
      <c r="W954" s="460">
        <f t="shared" si="320"/>
        <v>3733.0719893999999</v>
      </c>
      <c r="X954" s="476">
        <f t="shared" si="321"/>
        <v>7209.4692837719995</v>
      </c>
      <c r="Y954" s="476">
        <f t="shared" si="322"/>
        <v>2087.9912586599999</v>
      </c>
      <c r="Z954" s="478">
        <f t="shared" si="323"/>
        <v>128.65025091500002</v>
      </c>
      <c r="AA954" s="465">
        <f t="shared" si="324"/>
        <v>19705.564724953001</v>
      </c>
      <c r="AB954" s="429">
        <f t="shared" si="325"/>
        <v>0.29198187445291829</v>
      </c>
      <c r="AC954" s="454">
        <f t="shared" si="326"/>
        <v>99.280697241124287</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701.69362732799993</v>
      </c>
      <c r="V955" s="475">
        <f t="shared" si="319"/>
        <v>872.03612198999997</v>
      </c>
      <c r="W955" s="460">
        <f t="shared" si="320"/>
        <v>638.03352860000007</v>
      </c>
      <c r="X955" s="476">
        <f t="shared" si="321"/>
        <v>1252.91433551</v>
      </c>
      <c r="Y955" s="476">
        <f t="shared" si="322"/>
        <v>272.57291718300002</v>
      </c>
      <c r="Z955" s="478">
        <f t="shared" si="323"/>
        <v>12.458546080000001</v>
      </c>
      <c r="AA955" s="465">
        <f t="shared" si="324"/>
        <v>3749.7090766909996</v>
      </c>
      <c r="AB955" s="429">
        <f t="shared" si="325"/>
        <v>5.5560299851694347E-2</v>
      </c>
      <c r="AC955" s="454">
        <f t="shared" si="326"/>
        <v>110.72422996082909</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652.60278169200001</v>
      </c>
      <c r="V956" s="475">
        <f t="shared" si="319"/>
        <v>1088.2788071099999</v>
      </c>
      <c r="W956" s="460">
        <f t="shared" si="320"/>
        <v>638.34063748000005</v>
      </c>
      <c r="X956" s="476">
        <f t="shared" si="321"/>
        <v>1379.9247916019999</v>
      </c>
      <c r="Y956" s="476">
        <f t="shared" si="322"/>
        <v>387.49759848899998</v>
      </c>
      <c r="Z956" s="478">
        <f t="shared" si="323"/>
        <v>20.858098484999999</v>
      </c>
      <c r="AA956" s="465">
        <f t="shared" si="324"/>
        <v>4167.5027148579993</v>
      </c>
      <c r="AB956" s="429">
        <f t="shared" si="325"/>
        <v>6.1750844061372955E-2</v>
      </c>
      <c r="AC956" s="454">
        <f t="shared" si="326"/>
        <v>104.97205148184345</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1005.610674619</v>
      </c>
      <c r="V957" s="475">
        <f t="shared" si="319"/>
        <v>1339.3509954000001</v>
      </c>
      <c r="W957" s="460">
        <f t="shared" si="320"/>
        <v>1255.1253005200001</v>
      </c>
      <c r="X957" s="476">
        <f t="shared" si="321"/>
        <v>2304.2933556819999</v>
      </c>
      <c r="Y957" s="476">
        <f t="shared" si="322"/>
        <v>635.59018626299996</v>
      </c>
      <c r="Z957" s="478">
        <f t="shared" si="323"/>
        <v>34.830287884999997</v>
      </c>
      <c r="AA957" s="465">
        <f t="shared" si="324"/>
        <v>6574.8008003690002</v>
      </c>
      <c r="AB957" s="429">
        <f t="shared" si="325"/>
        <v>9.7420332207752383E-2</v>
      </c>
      <c r="AC957" s="454">
        <f t="shared" si="326"/>
        <v>102.23233035845595</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171.33655076700001</v>
      </c>
      <c r="V958" s="475">
        <f t="shared" si="319"/>
        <v>181.97082012999999</v>
      </c>
      <c r="W958" s="460">
        <f t="shared" si="320"/>
        <v>151.03199228</v>
      </c>
      <c r="X958" s="476">
        <f t="shared" si="321"/>
        <v>273.74952796000002</v>
      </c>
      <c r="Y958" s="476">
        <f t="shared" si="322"/>
        <v>91.035922436999996</v>
      </c>
      <c r="Z958" s="478">
        <f t="shared" si="323"/>
        <v>8.48133056</v>
      </c>
      <c r="AA958" s="465">
        <f t="shared" si="324"/>
        <v>877.60614413399992</v>
      </c>
      <c r="AB958" s="429">
        <f t="shared" si="325"/>
        <v>1.3003691625805686E-2</v>
      </c>
      <c r="AC958" s="454">
        <f t="shared" si="326"/>
        <v>100.61473970429917</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1222.7623635280002</v>
      </c>
      <c r="V959" s="475">
        <f t="shared" si="319"/>
        <v>1433.6843311999999</v>
      </c>
      <c r="W959" s="460">
        <f t="shared" si="320"/>
        <v>762.71768872000007</v>
      </c>
      <c r="X959" s="476">
        <f t="shared" si="321"/>
        <v>1495.110563386</v>
      </c>
      <c r="Y959" s="476">
        <f t="shared" si="322"/>
        <v>439.91490792600001</v>
      </c>
      <c r="Z959" s="478">
        <f t="shared" si="323"/>
        <v>12.769277579999999</v>
      </c>
      <c r="AA959" s="465">
        <f t="shared" si="324"/>
        <v>5366.9591323399991</v>
      </c>
      <c r="AB959" s="429">
        <f t="shared" si="325"/>
        <v>7.9523465043784894E-2</v>
      </c>
      <c r="AC959" s="454">
        <f t="shared" si="326"/>
        <v>110.49765156280522</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456.57935879500002</v>
      </c>
      <c r="V960" s="475">
        <f t="shared" si="319"/>
        <v>425.69915365999998</v>
      </c>
      <c r="W960" s="460">
        <f t="shared" si="320"/>
        <v>353.32143495999998</v>
      </c>
      <c r="X960" s="476">
        <f t="shared" si="321"/>
        <v>693.82167403599999</v>
      </c>
      <c r="Y960" s="476">
        <f t="shared" si="322"/>
        <v>128.40733518300001</v>
      </c>
      <c r="Z960" s="478">
        <f t="shared" si="323"/>
        <v>32.797064435000003</v>
      </c>
      <c r="AA960" s="465">
        <f t="shared" si="324"/>
        <v>2090.6260210690002</v>
      </c>
      <c r="AB960" s="429">
        <f t="shared" si="325"/>
        <v>3.0977285499399907E-2</v>
      </c>
      <c r="AC960" s="454">
        <f t="shared" si="326"/>
        <v>110.66472648655117</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3216.3420997979997</v>
      </c>
      <c r="V961" s="475">
        <f t="shared" si="319"/>
        <v>5071.9331347299994</v>
      </c>
      <c r="W961" s="460">
        <f t="shared" si="320"/>
        <v>4351.4471889200004</v>
      </c>
      <c r="X961" s="476">
        <f t="shared" si="321"/>
        <v>8850.4910844980004</v>
      </c>
      <c r="Y961" s="476">
        <f t="shared" si="322"/>
        <v>3266.4577923720003</v>
      </c>
      <c r="Z961" s="478">
        <f t="shared" si="323"/>
        <v>91.007085029999999</v>
      </c>
      <c r="AA961" s="465">
        <f t="shared" si="324"/>
        <v>24847.678385347997</v>
      </c>
      <c r="AB961" s="429">
        <f t="shared" si="325"/>
        <v>0.36817375254260692</v>
      </c>
      <c r="AC961" s="454">
        <f t="shared" si="326"/>
        <v>94.244812566799709</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2512.6704375580002</v>
      </c>
      <c r="V963" s="475">
        <f t="shared" si="319"/>
        <v>4670.9604314999997</v>
      </c>
      <c r="W963" s="460">
        <f t="shared" si="320"/>
        <v>3997.1455841200004</v>
      </c>
      <c r="X963" s="476">
        <f t="shared" si="321"/>
        <v>7612.9199649000002</v>
      </c>
      <c r="Y963" s="476">
        <f t="shared" si="322"/>
        <v>2336.77680435</v>
      </c>
      <c r="Z963" s="478">
        <f t="shared" si="323"/>
        <v>143.97933161</v>
      </c>
      <c r="AA963" s="465">
        <f t="shared" si="324"/>
        <v>21274.452554038002</v>
      </c>
      <c r="AB963" s="429">
        <f t="shared" si="325"/>
        <v>0.31522844543611556</v>
      </c>
      <c r="AC963" s="454">
        <f t="shared" si="326"/>
        <v>98.533689013556497</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934.54453855300005</v>
      </c>
      <c r="V964" s="475">
        <f t="shared" si="319"/>
        <v>904.04168305000007</v>
      </c>
      <c r="W964" s="460">
        <f t="shared" si="320"/>
        <v>636.41049680000003</v>
      </c>
      <c r="X964" s="476">
        <f t="shared" si="321"/>
        <v>1265.024233802</v>
      </c>
      <c r="Y964" s="476">
        <f t="shared" si="322"/>
        <v>247.67422787700002</v>
      </c>
      <c r="Z964" s="478">
        <f t="shared" si="323"/>
        <v>19.121331985000001</v>
      </c>
      <c r="AA964" s="465">
        <f t="shared" si="324"/>
        <v>4006.8165120669996</v>
      </c>
      <c r="AB964" s="429">
        <f t="shared" si="325"/>
        <v>5.9369919721243454E-2</v>
      </c>
      <c r="AC964" s="454">
        <f t="shared" si="326"/>
        <v>114.53878797434527</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345.19845707899998</v>
      </c>
      <c r="V965" s="475">
        <f t="shared" si="319"/>
        <v>383.89754490999997</v>
      </c>
      <c r="W965" s="460">
        <f t="shared" si="320"/>
        <v>296.37621519999999</v>
      </c>
      <c r="X965" s="476">
        <f t="shared" si="321"/>
        <v>554.54436271400004</v>
      </c>
      <c r="Y965" s="476">
        <f t="shared" si="322"/>
        <v>155.90959088399998</v>
      </c>
      <c r="Z965" s="478">
        <f t="shared" si="323"/>
        <v>14.226187640000001</v>
      </c>
      <c r="AA965" s="465">
        <f t="shared" si="324"/>
        <v>1750.1523584269999</v>
      </c>
      <c r="AB965" s="429">
        <f t="shared" si="325"/>
        <v>2.5932409110032743E-2</v>
      </c>
      <c r="AC965" s="454">
        <f t="shared" si="326"/>
        <v>104.95242627521708</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533.07403510699999</v>
      </c>
      <c r="V966" s="475">
        <f t="shared" si="319"/>
        <v>723.24971619999997</v>
      </c>
      <c r="W966" s="460">
        <f t="shared" si="320"/>
        <v>623.53857071999994</v>
      </c>
      <c r="X966" s="476">
        <f t="shared" si="321"/>
        <v>1207.768865216</v>
      </c>
      <c r="Y966" s="476">
        <f t="shared" si="322"/>
        <v>349.78320314999996</v>
      </c>
      <c r="Z966" s="478">
        <f t="shared" si="323"/>
        <v>20.539635794999999</v>
      </c>
      <c r="AA966" s="465">
        <f t="shared" si="324"/>
        <v>3457.9540261879997</v>
      </c>
      <c r="AB966" s="429">
        <f t="shared" si="325"/>
        <v>5.1237298318066643E-2</v>
      </c>
      <c r="AC966" s="454">
        <f t="shared" si="326"/>
        <v>101.18395291698712</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385.171581559</v>
      </c>
      <c r="V967" s="475">
        <f t="shared" si="319"/>
        <v>282.02067498000002</v>
      </c>
      <c r="W967" s="460">
        <f t="shared" si="320"/>
        <v>234.07128888000003</v>
      </c>
      <c r="X967" s="476">
        <f t="shared" si="321"/>
        <v>406.98579384800001</v>
      </c>
      <c r="Y967" s="476">
        <f t="shared" si="322"/>
        <v>84.248101052999999</v>
      </c>
      <c r="Z967" s="478">
        <f t="shared" si="323"/>
        <v>8.9621407850000008</v>
      </c>
      <c r="AA967" s="465">
        <f t="shared" si="324"/>
        <v>1401.4595811050001</v>
      </c>
      <c r="AB967" s="429">
        <f t="shared" si="325"/>
        <v>2.076574821237535E-2</v>
      </c>
      <c r="AC967" s="454">
        <f t="shared" si="326"/>
        <v>114.89564068167435</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3787.7080183170001</v>
      </c>
      <c r="V968" s="475">
        <f t="shared" si="319"/>
        <v>5229.4877084999998</v>
      </c>
      <c r="W968" s="460">
        <f t="shared" si="320"/>
        <v>4340.3659260000004</v>
      </c>
      <c r="X968" s="476">
        <f t="shared" si="321"/>
        <v>8523.2302791000002</v>
      </c>
      <c r="Y968" s="476">
        <f t="shared" si="322"/>
        <v>2616.1954816500001</v>
      </c>
      <c r="Z968" s="478">
        <f t="shared" si="323"/>
        <v>85.50078972499999</v>
      </c>
      <c r="AA968" s="465">
        <f t="shared" si="324"/>
        <v>24582.488203292003</v>
      </c>
      <c r="AB968" s="429">
        <f t="shared" si="325"/>
        <v>0.36424436876071659</v>
      </c>
      <c r="AC968" s="454">
        <f t="shared" si="326"/>
        <v>100.53958620040679</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277.11715523500004</v>
      </c>
      <c r="V969" s="475">
        <f t="shared" ref="V969:V1006" si="340">IFERROR(V$5*I969,"")</f>
        <v>345.62988779</v>
      </c>
      <c r="W969" s="460">
        <f t="shared" ref="W969:W1006" si="341">IFERROR(W$5*K969,"")</f>
        <v>323.66526348000002</v>
      </c>
      <c r="X969" s="476">
        <f t="shared" ref="X969:X1006" si="342">IFERROR(X$5*M969,"")</f>
        <v>635.58548311800007</v>
      </c>
      <c r="Y969" s="476">
        <f t="shared" ref="Y969:Y1006" si="343">IFERROR(Y$5*O969,"")</f>
        <v>195.09221441700001</v>
      </c>
      <c r="Z969" s="478">
        <f t="shared" ref="Z969:Z1006" si="344">IFERROR(Z$5*Q969,"")</f>
        <v>14.533746859999999</v>
      </c>
      <c r="AA969" s="465">
        <f t="shared" ref="AA969:AA1006" si="345">IFERROR(SUM(U969:Z969),"")</f>
        <v>1791.6237509000002</v>
      </c>
      <c r="AB969" s="429">
        <f t="shared" ref="AB969:AB1006" si="346">IF(OR(AA969="", AA969=0), "", AA969/$AA$5)</f>
        <v>2.6546900248929459E-2</v>
      </c>
      <c r="AC969" s="454">
        <f t="shared" ref="AC969:AC1006" si="347">IF(OR(AB969="", AB969=0), "", IF(AN969&gt;0, AB969/AN969*100, ""))</f>
        <v>98.500401710641611</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1111.277821595</v>
      </c>
      <c r="V970" s="475">
        <f t="shared" si="340"/>
        <v>1938.7458681799999</v>
      </c>
      <c r="W970" s="460">
        <f t="shared" si="341"/>
        <v>1550.18555692</v>
      </c>
      <c r="X970" s="476">
        <f t="shared" si="342"/>
        <v>3255.8129570340002</v>
      </c>
      <c r="Y970" s="476">
        <f t="shared" si="343"/>
        <v>1262.726399853</v>
      </c>
      <c r="Z970" s="478">
        <f t="shared" si="344"/>
        <v>34.557500205000004</v>
      </c>
      <c r="AA970" s="465">
        <f t="shared" si="345"/>
        <v>9153.3061037870011</v>
      </c>
      <c r="AB970" s="429">
        <f t="shared" si="346"/>
        <v>0.13562663698953906</v>
      </c>
      <c r="AC970" s="454">
        <f t="shared" si="347"/>
        <v>92.930013098061423</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5233.7272981449996</v>
      </c>
      <c r="V972" s="475">
        <f t="shared" si="340"/>
        <v>8590.186481910001</v>
      </c>
      <c r="W972" s="460">
        <f t="shared" si="341"/>
        <v>7090.1974171599995</v>
      </c>
      <c r="X972" s="476">
        <f t="shared" si="342"/>
        <v>14623.842714722001</v>
      </c>
      <c r="Y972" s="476">
        <f t="shared" si="343"/>
        <v>4540.1750192070003</v>
      </c>
      <c r="Z972" s="478">
        <f t="shared" si="344"/>
        <v>185.95185348999999</v>
      </c>
      <c r="AA972" s="465">
        <f t="shared" si="345"/>
        <v>40264.080784634003</v>
      </c>
      <c r="AB972" s="429">
        <f t="shared" si="346"/>
        <v>0.59660212456302508</v>
      </c>
      <c r="AC972" s="454">
        <f t="shared" si="347"/>
        <v>98.360423300624078</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356.14024806800001</v>
      </c>
      <c r="V973" s="475">
        <f t="shared" si="340"/>
        <v>396.06598294999998</v>
      </c>
      <c r="W973" s="460">
        <f t="shared" si="341"/>
        <v>256.56602764000002</v>
      </c>
      <c r="X973" s="476">
        <f t="shared" si="342"/>
        <v>325.64673004799999</v>
      </c>
      <c r="Y973" s="476">
        <f t="shared" si="343"/>
        <v>134.291018205</v>
      </c>
      <c r="Z973" s="478">
        <f t="shared" si="344"/>
        <v>8.8814496399999996</v>
      </c>
      <c r="AA973" s="465">
        <f t="shared" si="345"/>
        <v>1477.591456551</v>
      </c>
      <c r="AB973" s="429">
        <f t="shared" si="346"/>
        <v>2.1893811681177672E-2</v>
      </c>
      <c r="AC973" s="454">
        <f t="shared" si="347"/>
        <v>107.54588594103105</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1405.2315430410001</v>
      </c>
      <c r="V974" s="475">
        <f t="shared" si="340"/>
        <v>1963.6840879700001</v>
      </c>
      <c r="W974" s="460">
        <f t="shared" si="341"/>
        <v>1548.90885084</v>
      </c>
      <c r="X974" s="476">
        <f t="shared" si="342"/>
        <v>2981.7120315419997</v>
      </c>
      <c r="Y974" s="476">
        <f t="shared" si="343"/>
        <v>939.98461707900003</v>
      </c>
      <c r="Z974" s="478">
        <f t="shared" si="344"/>
        <v>34.958371530000001</v>
      </c>
      <c r="AA974" s="465">
        <f t="shared" si="345"/>
        <v>8874.4795020019992</v>
      </c>
      <c r="AB974" s="429">
        <f t="shared" si="346"/>
        <v>0.13149519924731437</v>
      </c>
      <c r="AC974" s="454">
        <f t="shared" si="347"/>
        <v>100.89357174948508</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492.37393889600003</v>
      </c>
      <c r="V975" s="475">
        <f t="shared" si="340"/>
        <v>918.40351041999998</v>
      </c>
      <c r="W975" s="460">
        <f t="shared" si="341"/>
        <v>833.80923236000001</v>
      </c>
      <c r="X975" s="476">
        <f t="shared" si="342"/>
        <v>1497.4477257039998</v>
      </c>
      <c r="Y975" s="476">
        <f t="shared" si="343"/>
        <v>459.63981327599993</v>
      </c>
      <c r="Z975" s="478">
        <f t="shared" si="344"/>
        <v>26.390699645000002</v>
      </c>
      <c r="AA975" s="465">
        <f t="shared" si="345"/>
        <v>4228.0649203009989</v>
      </c>
      <c r="AB975" s="429">
        <f t="shared" si="346"/>
        <v>6.2648208156899629E-2</v>
      </c>
      <c r="AC975" s="454">
        <f t="shared" si="347"/>
        <v>98.808342077179873</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219.16313276299999</v>
      </c>
      <c r="V976" s="475">
        <f t="shared" si="340"/>
        <v>313.64989006999997</v>
      </c>
      <c r="W976" s="460">
        <f t="shared" si="341"/>
        <v>260.32287891999999</v>
      </c>
      <c r="X976" s="476">
        <f t="shared" si="342"/>
        <v>514.41115710999998</v>
      </c>
      <c r="Y976" s="476">
        <f t="shared" si="343"/>
        <v>147.44865431700001</v>
      </c>
      <c r="Z976" s="478">
        <f t="shared" si="344"/>
        <v>20.132522504999997</v>
      </c>
      <c r="AA976" s="465">
        <f t="shared" si="345"/>
        <v>1475.1282356850002</v>
      </c>
      <c r="AB976" s="429">
        <f t="shared" si="346"/>
        <v>2.1857313572359944E-2</v>
      </c>
      <c r="AC976" s="454">
        <f t="shared" si="347"/>
        <v>99.846277718472848</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936.60122242399996</v>
      </c>
      <c r="V977" s="475">
        <f t="shared" si="340"/>
        <v>722.24725573000001</v>
      </c>
      <c r="W977" s="460">
        <f t="shared" si="341"/>
        <v>590.37803552000003</v>
      </c>
      <c r="X977" s="476">
        <f t="shared" si="342"/>
        <v>1159.3326540320002</v>
      </c>
      <c r="Y977" s="476">
        <f t="shared" si="343"/>
        <v>222.551691912</v>
      </c>
      <c r="Z977" s="478">
        <f t="shared" si="344"/>
        <v>17.52376276</v>
      </c>
      <c r="AA977" s="465">
        <f t="shared" si="345"/>
        <v>3648.6346223780001</v>
      </c>
      <c r="AB977" s="429">
        <f t="shared" si="346"/>
        <v>5.4062656468135552E-2</v>
      </c>
      <c r="AC977" s="454">
        <f t="shared" si="347"/>
        <v>114.42257903505842</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676.4457004489999</v>
      </c>
      <c r="V978" s="475">
        <f t="shared" si="340"/>
        <v>861.13654208999992</v>
      </c>
      <c r="W978" s="460">
        <f t="shared" si="341"/>
        <v>869.41983335999998</v>
      </c>
      <c r="X978" s="476">
        <f t="shared" si="342"/>
        <v>1167.8532574020001</v>
      </c>
      <c r="Y978" s="476">
        <f t="shared" si="343"/>
        <v>394.94120818499999</v>
      </c>
      <c r="Z978" s="478">
        <f t="shared" si="344"/>
        <v>32.21530499</v>
      </c>
      <c r="AA978" s="465">
        <f t="shared" si="345"/>
        <v>4002.0118464759994</v>
      </c>
      <c r="AB978" s="429">
        <f t="shared" si="346"/>
        <v>5.9298727888633697E-2</v>
      </c>
      <c r="AC978" s="454">
        <f t="shared" si="347"/>
        <v>101.87417779434543</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575.79747672999997</v>
      </c>
      <c r="V979" s="475">
        <f t="shared" si="340"/>
        <v>738.20486090999998</v>
      </c>
      <c r="W979" s="460">
        <f t="shared" si="341"/>
        <v>590.65836596000008</v>
      </c>
      <c r="X979" s="476">
        <f t="shared" si="342"/>
        <v>1203.1560973860001</v>
      </c>
      <c r="Y979" s="476">
        <f t="shared" si="343"/>
        <v>369.307345059</v>
      </c>
      <c r="Z979" s="478">
        <f t="shared" si="344"/>
        <v>20.231289185000001</v>
      </c>
      <c r="AA979" s="465">
        <f t="shared" si="345"/>
        <v>3497.3554352300002</v>
      </c>
      <c r="AB979" s="429">
        <f t="shared" si="346"/>
        <v>5.182111803745796E-2</v>
      </c>
      <c r="AC979" s="454">
        <f t="shared" si="347"/>
        <v>100.42696416098956</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5866.1042580190006</v>
      </c>
      <c r="V981" s="475">
        <f t="shared" si="340"/>
        <v>9001.7738649300009</v>
      </c>
      <c r="W981" s="460">
        <f t="shared" si="341"/>
        <v>7529.5748314800003</v>
      </c>
      <c r="X981" s="476">
        <f t="shared" si="342"/>
        <v>15044.123768768</v>
      </c>
      <c r="Y981" s="476">
        <f t="shared" si="343"/>
        <v>4604.9572414889999</v>
      </c>
      <c r="Z981" s="478">
        <f t="shared" si="344"/>
        <v>219.90914596499999</v>
      </c>
      <c r="AA981" s="465">
        <f t="shared" si="345"/>
        <v>42266.443110651002</v>
      </c>
      <c r="AB981" s="429">
        <f t="shared" si="346"/>
        <v>0.62627158663857818</v>
      </c>
      <c r="AC981" s="454">
        <f t="shared" si="347"/>
        <v>99.285601525035688</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333.70861042000001</v>
      </c>
      <c r="V982" s="475">
        <f t="shared" si="340"/>
        <v>225.04308827</v>
      </c>
      <c r="W982" s="460">
        <f t="shared" si="341"/>
        <v>194.30084439999999</v>
      </c>
      <c r="X982" s="476">
        <f t="shared" si="342"/>
        <v>299.79486783800002</v>
      </c>
      <c r="Y982" s="476">
        <f t="shared" si="343"/>
        <v>116.38387662300001</v>
      </c>
      <c r="Z982" s="478">
        <f t="shared" si="344"/>
        <v>5.7672909499999996</v>
      </c>
      <c r="AA982" s="465">
        <f t="shared" si="345"/>
        <v>1174.9985785010001</v>
      </c>
      <c r="AB982" s="429">
        <f t="shared" si="346"/>
        <v>1.7410223569781745E-2</v>
      </c>
      <c r="AC982" s="454">
        <f t="shared" si="347"/>
        <v>104.27454850828515</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1432.631507221</v>
      </c>
      <c r="V983" s="475">
        <f t="shared" si="340"/>
        <v>2232.5964902999999</v>
      </c>
      <c r="W983" s="460">
        <f t="shared" si="341"/>
        <v>1689.69132644</v>
      </c>
      <c r="X983" s="476">
        <f t="shared" si="342"/>
        <v>3341.6211717739998</v>
      </c>
      <c r="Y983" s="476">
        <f t="shared" si="343"/>
        <v>1025.706677481</v>
      </c>
      <c r="Z983" s="478">
        <f t="shared" si="344"/>
        <v>41.731316775000003</v>
      </c>
      <c r="AA983" s="465">
        <f t="shared" si="345"/>
        <v>9763.978489991001</v>
      </c>
      <c r="AB983" s="429">
        <f t="shared" si="346"/>
        <v>0.1446751098696232</v>
      </c>
      <c r="AC983" s="454">
        <f t="shared" si="347"/>
        <v>100.9890102934051</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480.147172334</v>
      </c>
      <c r="V984" s="475">
        <f t="shared" si="340"/>
        <v>522.78428070000007</v>
      </c>
      <c r="W984" s="460">
        <f t="shared" si="341"/>
        <v>539.89091675999998</v>
      </c>
      <c r="X984" s="476">
        <f t="shared" si="342"/>
        <v>1060.1904741660001</v>
      </c>
      <c r="Y984" s="476">
        <f t="shared" si="343"/>
        <v>322.31766288599999</v>
      </c>
      <c r="Z984" s="478">
        <f t="shared" si="344"/>
        <v>32.655827330000001</v>
      </c>
      <c r="AA984" s="465">
        <f t="shared" si="345"/>
        <v>2957.9863341760006</v>
      </c>
      <c r="AB984" s="429">
        <f t="shared" si="346"/>
        <v>4.3829162295722278E-2</v>
      </c>
      <c r="AC984" s="454">
        <f t="shared" si="347"/>
        <v>97.631109851038701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328.18025617700005</v>
      </c>
      <c r="V985" s="475">
        <f t="shared" si="340"/>
        <v>469.66704653000005</v>
      </c>
      <c r="W985" s="460">
        <f t="shared" si="341"/>
        <v>389.81387068000004</v>
      </c>
      <c r="X985" s="476">
        <f t="shared" si="342"/>
        <v>765.48232163800003</v>
      </c>
      <c r="Y985" s="476">
        <f t="shared" si="343"/>
        <v>234.96389579700002</v>
      </c>
      <c r="Z985" s="478">
        <f t="shared" si="344"/>
        <v>14.405996205000001</v>
      </c>
      <c r="AA985" s="465">
        <f t="shared" si="345"/>
        <v>2202.5133870270001</v>
      </c>
      <c r="AB985" s="429">
        <f t="shared" si="346"/>
        <v>3.263514627608944E-2</v>
      </c>
      <c r="AC985" s="454">
        <f t="shared" si="347"/>
        <v>99.758580240322559</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374.18801428900002</v>
      </c>
      <c r="V986" s="475">
        <f t="shared" si="340"/>
        <v>448.21943309</v>
      </c>
      <c r="W986" s="460">
        <f t="shared" si="341"/>
        <v>299.34333572000003</v>
      </c>
      <c r="X986" s="476">
        <f t="shared" si="342"/>
        <v>563.54182582800001</v>
      </c>
      <c r="Y986" s="476">
        <f t="shared" si="343"/>
        <v>197.291002671</v>
      </c>
      <c r="Z986" s="478">
        <f t="shared" si="344"/>
        <v>9.7153982450000012</v>
      </c>
      <c r="AA986" s="465">
        <f t="shared" si="345"/>
        <v>1892.299009843</v>
      </c>
      <c r="AB986" s="429">
        <f t="shared" si="346"/>
        <v>2.8038628663085836E-2</v>
      </c>
      <c r="AC986" s="454">
        <f t="shared" si="347"/>
        <v>102.32656188185085</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698.09123112899999</v>
      </c>
      <c r="V987" s="475">
        <f t="shared" si="340"/>
        <v>773.21643443000005</v>
      </c>
      <c r="W987" s="460">
        <f t="shared" si="341"/>
        <v>735.39189931999999</v>
      </c>
      <c r="X987" s="476">
        <f t="shared" si="342"/>
        <v>1246.482060288</v>
      </c>
      <c r="Y987" s="476">
        <f t="shared" si="343"/>
        <v>229.17809657699999</v>
      </c>
      <c r="Z987" s="478">
        <f t="shared" si="344"/>
        <v>26.999450095</v>
      </c>
      <c r="AA987" s="465">
        <f t="shared" si="345"/>
        <v>3709.3591718389998</v>
      </c>
      <c r="AB987" s="429">
        <f t="shared" si="346"/>
        <v>5.4962426052230728E-2</v>
      </c>
      <c r="AC987" s="454">
        <f t="shared" si="347"/>
        <v>112.11608082147515</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454.11272565799999</v>
      </c>
      <c r="V988" s="475">
        <f t="shared" si="340"/>
        <v>765.56619424999997</v>
      </c>
      <c r="W988" s="460">
        <f t="shared" si="341"/>
        <v>616.37356195999996</v>
      </c>
      <c r="X988" s="476">
        <f t="shared" si="342"/>
        <v>1247.75070355</v>
      </c>
      <c r="Y988" s="476">
        <f t="shared" si="343"/>
        <v>455.22477656999996</v>
      </c>
      <c r="Z988" s="478">
        <f t="shared" si="344"/>
        <v>5.4295489200000002</v>
      </c>
      <c r="AA988" s="465">
        <f t="shared" si="345"/>
        <v>3544.4575109079997</v>
      </c>
      <c r="AB988" s="429">
        <f t="shared" si="346"/>
        <v>5.251904030150098E-2</v>
      </c>
      <c r="AC988" s="454">
        <f t="shared" si="347"/>
        <v>95.54515567517214</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2755.7116097499998</v>
      </c>
      <c r="V990" s="475">
        <f t="shared" si="340"/>
        <v>4100.0883668799997</v>
      </c>
      <c r="W990" s="460">
        <f t="shared" si="341"/>
        <v>3273.2456899999997</v>
      </c>
      <c r="X990" s="476">
        <f t="shared" si="342"/>
        <v>6427.7130664999995</v>
      </c>
      <c r="Y990" s="476">
        <f t="shared" si="343"/>
        <v>1825.7265049949999</v>
      </c>
      <c r="Z990" s="478">
        <f t="shared" si="344"/>
        <v>155.99123728000001</v>
      </c>
      <c r="AA990" s="465">
        <f t="shared" si="345"/>
        <v>18538.476475404997</v>
      </c>
      <c r="AB990" s="429">
        <f t="shared" si="346"/>
        <v>0.2746888600424513</v>
      </c>
      <c r="AC990" s="454">
        <f t="shared" si="347"/>
        <v>101.52387159655835</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488.87122579700002</v>
      </c>
      <c r="V991" s="475">
        <f t="shared" si="340"/>
        <v>867.63772886999993</v>
      </c>
      <c r="W991" s="460">
        <f t="shared" si="341"/>
        <v>559.66955148</v>
      </c>
      <c r="X991" s="476">
        <f t="shared" si="342"/>
        <v>1030.7041299699999</v>
      </c>
      <c r="Y991" s="476">
        <f t="shared" si="343"/>
        <v>193.21423387199999</v>
      </c>
      <c r="Z991" s="478">
        <f t="shared" si="344"/>
        <v>15.579492725</v>
      </c>
      <c r="AA991" s="465">
        <f t="shared" si="345"/>
        <v>3155.6763627139999</v>
      </c>
      <c r="AB991" s="429">
        <f t="shared" si="346"/>
        <v>4.6758380813376993E-2</v>
      </c>
      <c r="AC991" s="454">
        <f t="shared" si="347"/>
        <v>114.34111587840871</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449.24099104299995</v>
      </c>
      <c r="V992" s="475">
        <f t="shared" si="340"/>
        <v>642.92011926999999</v>
      </c>
      <c r="W992" s="460">
        <f t="shared" si="341"/>
        <v>533.61031412</v>
      </c>
      <c r="X992" s="476">
        <f t="shared" si="342"/>
        <v>1154.3183930319999</v>
      </c>
      <c r="Y992" s="476">
        <f t="shared" si="343"/>
        <v>287.73143287200003</v>
      </c>
      <c r="Z992" s="478">
        <f t="shared" si="344"/>
        <v>15.838767684999999</v>
      </c>
      <c r="AA992" s="465">
        <f t="shared" si="345"/>
        <v>3083.6600180220003</v>
      </c>
      <c r="AB992" s="429">
        <f t="shared" si="346"/>
        <v>4.569129810816578E-2</v>
      </c>
      <c r="AC992" s="454">
        <f t="shared" si="347"/>
        <v>103.05060001383379</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1959.377487967</v>
      </c>
      <c r="V993" s="475">
        <f t="shared" si="340"/>
        <v>2804.11456963</v>
      </c>
      <c r="W993" s="460">
        <f t="shared" si="341"/>
        <v>2309.9017759999997</v>
      </c>
      <c r="X993" s="476">
        <f t="shared" si="342"/>
        <v>4860.6033517940004</v>
      </c>
      <c r="Y993" s="476">
        <f t="shared" si="343"/>
        <v>1402.835664987</v>
      </c>
      <c r="Z993" s="478">
        <f t="shared" si="344"/>
        <v>49.373683290000002</v>
      </c>
      <c r="AA993" s="465">
        <f t="shared" si="345"/>
        <v>13386.206533667999</v>
      </c>
      <c r="AB993" s="429">
        <f t="shared" si="346"/>
        <v>0.19834649400151133</v>
      </c>
      <c r="AC993" s="454">
        <f t="shared" si="347"/>
        <v>100.6196325503083</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317.10952157399998</v>
      </c>
      <c r="V994" s="475">
        <f t="shared" si="340"/>
        <v>268.04526616999999</v>
      </c>
      <c r="W994" s="460">
        <f t="shared" si="341"/>
        <v>215.35819447999998</v>
      </c>
      <c r="X994" s="476">
        <f t="shared" si="342"/>
        <v>335.38268694599998</v>
      </c>
      <c r="Y994" s="476">
        <f t="shared" si="343"/>
        <v>127.975926996</v>
      </c>
      <c r="Z994" s="478">
        <f t="shared" si="344"/>
        <v>19.812116190000001</v>
      </c>
      <c r="AA994" s="465">
        <f t="shared" si="345"/>
        <v>1283.6837123560001</v>
      </c>
      <c r="AB994" s="429">
        <f t="shared" si="346"/>
        <v>1.9020636138570732E-2</v>
      </c>
      <c r="AC994" s="454">
        <f t="shared" si="347"/>
        <v>101.52256321156207</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1048.671155879</v>
      </c>
      <c r="V995" s="475">
        <f t="shared" si="340"/>
        <v>1349.47095107</v>
      </c>
      <c r="W995" s="460">
        <f t="shared" si="341"/>
        <v>1098.4245911599999</v>
      </c>
      <c r="X995" s="476">
        <f t="shared" si="342"/>
        <v>1567.2984247160002</v>
      </c>
      <c r="Y995" s="476">
        <f t="shared" si="343"/>
        <v>436.88889413099997</v>
      </c>
      <c r="Z995" s="478">
        <f t="shared" si="344"/>
        <v>13.315788365</v>
      </c>
      <c r="AA995" s="465">
        <f t="shared" si="345"/>
        <v>5514.0698053209999</v>
      </c>
      <c r="AB995" s="429">
        <f t="shared" si="346"/>
        <v>8.170323764348264E-2</v>
      </c>
      <c r="AC995" s="454">
        <f t="shared" si="347"/>
        <v>109.6283486186272</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326.54452698900002</v>
      </c>
      <c r="V996" s="475">
        <f t="shared" si="340"/>
        <v>379.96479653</v>
      </c>
      <c r="W996" s="460">
        <f t="shared" si="341"/>
        <v>405.26610696</v>
      </c>
      <c r="X996" s="476">
        <f t="shared" si="342"/>
        <v>708.88493682800004</v>
      </c>
      <c r="Y996" s="476">
        <f t="shared" si="343"/>
        <v>193.47465899700001</v>
      </c>
      <c r="Z996" s="478">
        <f t="shared" si="344"/>
        <v>14.49535929</v>
      </c>
      <c r="AA996" s="465">
        <f t="shared" si="345"/>
        <v>2028.630385594</v>
      </c>
      <c r="AB996" s="429">
        <f t="shared" si="346"/>
        <v>3.0058681942153536E-2</v>
      </c>
      <c r="AC996" s="454">
        <f t="shared" si="347"/>
        <v>101.86508452370451</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2601.0427882020003</v>
      </c>
      <c r="V997" s="475">
        <f t="shared" si="340"/>
        <v>3763.3333387100001</v>
      </c>
      <c r="W997" s="460">
        <f t="shared" si="341"/>
        <v>3584.5970809999999</v>
      </c>
      <c r="X997" s="476">
        <f t="shared" si="342"/>
        <v>7321.2704646100001</v>
      </c>
      <c r="Y997" s="476">
        <f t="shared" si="343"/>
        <v>2860.2707532480003</v>
      </c>
      <c r="Z997" s="478">
        <f t="shared" si="344"/>
        <v>64.012798410000002</v>
      </c>
      <c r="AA997" s="465">
        <f t="shared" si="345"/>
        <v>20194.527224180001</v>
      </c>
      <c r="AB997" s="429">
        <f t="shared" si="346"/>
        <v>0.29922694400835692</v>
      </c>
      <c r="AC997" s="454">
        <f t="shared" si="347"/>
        <v>91.837947376521669</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2790.9542173399996</v>
      </c>
      <c r="V999" s="475">
        <f t="shared" si="340"/>
        <v>5035.5667330100005</v>
      </c>
      <c r="W999" s="460">
        <f t="shared" si="341"/>
        <v>4468.0034526400004</v>
      </c>
      <c r="X999" s="476">
        <f t="shared" si="342"/>
        <v>8233.7401286220011</v>
      </c>
      <c r="Y999" s="476">
        <f t="shared" si="343"/>
        <v>2516.48693757</v>
      </c>
      <c r="Z999" s="478">
        <f t="shared" si="344"/>
        <v>124.05455865500001</v>
      </c>
      <c r="AA999" s="465">
        <f t="shared" si="345"/>
        <v>23168.806027837003</v>
      </c>
      <c r="AB999" s="429">
        <f t="shared" si="346"/>
        <v>0.34329751556308441</v>
      </c>
      <c r="AC999" s="454">
        <f t="shared" si="347"/>
        <v>99.089223249181686</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661.53429683100001</v>
      </c>
      <c r="V1000" s="475">
        <f t="shared" si="340"/>
        <v>792.30648540999994</v>
      </c>
      <c r="W1000" s="460">
        <f t="shared" si="341"/>
        <v>565.67349539999998</v>
      </c>
      <c r="X1000" s="476">
        <f t="shared" si="342"/>
        <v>883.19983725000009</v>
      </c>
      <c r="Y1000" s="476">
        <f t="shared" si="343"/>
        <v>315.38641844699998</v>
      </c>
      <c r="Z1000" s="478">
        <f t="shared" si="344"/>
        <v>16.790475825000001</v>
      </c>
      <c r="AA1000" s="465">
        <f t="shared" si="345"/>
        <v>3234.891009163</v>
      </c>
      <c r="AB1000" s="429">
        <f t="shared" si="346"/>
        <v>4.7932122407547899E-2</v>
      </c>
      <c r="AC1000" s="454">
        <f t="shared" si="347"/>
        <v>104.4152053317673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363.02057701000001</v>
      </c>
      <c r="V1001" s="475">
        <f t="shared" si="340"/>
        <v>255.26846674999999</v>
      </c>
      <c r="W1001" s="460">
        <f t="shared" si="341"/>
        <v>345.16894880000001</v>
      </c>
      <c r="X1001" s="476">
        <f t="shared" si="342"/>
        <v>529.57162845599998</v>
      </c>
      <c r="Y1001" s="476">
        <f t="shared" si="343"/>
        <v>194.34476366999999</v>
      </c>
      <c r="Z1001" s="478">
        <f t="shared" si="344"/>
        <v>9.570313650000001</v>
      </c>
      <c r="AA1001" s="465">
        <f t="shared" si="345"/>
        <v>1696.9446983359999</v>
      </c>
      <c r="AB1001" s="429">
        <f t="shared" si="346"/>
        <v>2.5144019000666772E-2</v>
      </c>
      <c r="AC1001" s="454">
        <f t="shared" si="347"/>
        <v>97.809196774965841</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835.24961864099998</v>
      </c>
      <c r="V1002" s="475">
        <f t="shared" si="340"/>
        <v>858.99001408000004</v>
      </c>
      <c r="W1002" s="460">
        <f t="shared" si="341"/>
        <v>895.98546908000003</v>
      </c>
      <c r="X1002" s="476">
        <f t="shared" si="342"/>
        <v>1947.3847868099999</v>
      </c>
      <c r="Y1002" s="476">
        <f t="shared" si="343"/>
        <v>523.60963172100003</v>
      </c>
      <c r="Z1002" s="478">
        <f t="shared" si="344"/>
        <v>19.798940009999999</v>
      </c>
      <c r="AA1002" s="465">
        <f t="shared" si="345"/>
        <v>5081.0184603420003</v>
      </c>
      <c r="AB1002" s="429">
        <f t="shared" si="346"/>
        <v>7.5286616490717009E-2</v>
      </c>
      <c r="AC1002" s="454">
        <f t="shared" si="347"/>
        <v>100.23903544606331</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282.87830475800001</v>
      </c>
      <c r="V1003" s="475">
        <f t="shared" si="340"/>
        <v>239.41125604000001</v>
      </c>
      <c r="W1003" s="460">
        <f t="shared" si="341"/>
        <v>179.24191272000002</v>
      </c>
      <c r="X1003" s="476">
        <f t="shared" si="342"/>
        <v>390.20213458400002</v>
      </c>
      <c r="Y1003" s="476">
        <f t="shared" si="343"/>
        <v>115.364999817</v>
      </c>
      <c r="Z1003" s="478">
        <f t="shared" si="344"/>
        <v>13.603365699999999</v>
      </c>
      <c r="AA1003" s="465">
        <f t="shared" si="345"/>
        <v>1220.701973619</v>
      </c>
      <c r="AB1003" s="429">
        <f t="shared" si="346"/>
        <v>1.8087421263005825E-2</v>
      </c>
      <c r="AC1003" s="454">
        <f t="shared" si="347"/>
        <v>102.97387799293169</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3256.5601224960001</v>
      </c>
      <c r="V1004" s="475">
        <f t="shared" si="340"/>
        <v>4310.3255836300004</v>
      </c>
      <c r="W1004" s="460">
        <f t="shared" si="341"/>
        <v>3282.72257872</v>
      </c>
      <c r="X1004" s="476">
        <f t="shared" si="342"/>
        <v>6909.8677761719991</v>
      </c>
      <c r="Y1004" s="476">
        <f t="shared" si="343"/>
        <v>1993.6301417189998</v>
      </c>
      <c r="Z1004" s="478">
        <f t="shared" si="344"/>
        <v>98.272317649999991</v>
      </c>
      <c r="AA1004" s="465">
        <f t="shared" si="345"/>
        <v>19851.378520387003</v>
      </c>
      <c r="AB1004" s="429">
        <f t="shared" si="346"/>
        <v>0.29414243092040188</v>
      </c>
      <c r="AC1004" s="454">
        <f t="shared" si="347"/>
        <v>101.99357931554813</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342.51366898800001</v>
      </c>
      <c r="V1005" s="475">
        <f t="shared" si="340"/>
        <v>390.96436741999997</v>
      </c>
      <c r="W1005" s="460">
        <f t="shared" si="341"/>
        <v>324.49228552</v>
      </c>
      <c r="X1005" s="476">
        <f t="shared" si="342"/>
        <v>637.20951653199995</v>
      </c>
      <c r="Y1005" s="476">
        <f t="shared" si="343"/>
        <v>187.63272329399999</v>
      </c>
      <c r="Z1005" s="478">
        <f t="shared" si="344"/>
        <v>14.115543369999999</v>
      </c>
      <c r="AA1005" s="465">
        <f t="shared" si="345"/>
        <v>1896.928105124</v>
      </c>
      <c r="AB1005" s="429">
        <f t="shared" si="346"/>
        <v>2.8107219030123427E-2</v>
      </c>
      <c r="AC1005" s="454">
        <f t="shared" si="347"/>
        <v>101.880520662411</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1328.2622040000001</v>
      </c>
      <c r="V1006" s="475">
        <f t="shared" si="340"/>
        <v>2406.5443988300003</v>
      </c>
      <c r="W1006" s="460">
        <f t="shared" si="341"/>
        <v>1933.0118574000001</v>
      </c>
      <c r="X1006" s="476">
        <f t="shared" si="342"/>
        <v>3819.0093977459996</v>
      </c>
      <c r="Y1006" s="476">
        <f t="shared" si="343"/>
        <v>1485.0066657059999</v>
      </c>
      <c r="Z1006" s="478">
        <f t="shared" si="344"/>
        <v>54.898861045000004</v>
      </c>
      <c r="AA1006" s="465">
        <f t="shared" si="345"/>
        <v>11026.733384727</v>
      </c>
      <c r="AB1006" s="429">
        <f t="shared" si="346"/>
        <v>0.16338563891488983</v>
      </c>
      <c r="AC1006" s="454">
        <f t="shared" si="347"/>
        <v>93.526192204913599</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3D874-FB58-4233-B321-205725093017}">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2026-06-02T14:38:38Z</dcterms:created>
  <dcterms:modified xsi:type="dcterms:W3CDTF">2026-06-02T14:46:23Z</dcterms:modified>
</cp:coreProperties>
</file>